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fb9ab566690f7419/Documentos/GOBERNACIÓN DE SANTANDER/MATRIZ/"/>
    </mc:Choice>
  </mc:AlternateContent>
  <xr:revisionPtr revIDLastSave="5" documentId="8_{76B275D4-1CFF-4C55-8E9E-C369B5E50BEF}" xr6:coauthVersionLast="47" xr6:coauthVersionMax="47" xr10:uidLastSave="{B6697C6C-97B0-4887-A33D-3273CEA69D00}"/>
  <bookViews>
    <workbookView xWindow="-120" yWindow="-120" windowWidth="20730" windowHeight="11040" xr2:uid="{00000000-000D-0000-FFFF-FFFF00000000}"/>
  </bookViews>
  <sheets>
    <sheet name="Hoja1" sheetId="5" r:id="rId1"/>
    <sheet name="Registro" sheetId="1" r:id="rId2"/>
    <sheet name="Tablero" sheetId="2" r:id="rId3"/>
    <sheet name="Listas" sheetId="3" state="hidden" r:id="rId4"/>
    <sheet name="Notas" sheetId="4" r:id="rId5"/>
  </sheets>
  <calcPr calcId="191029"/>
  <pivotCaches>
    <pivotCache cacheId="8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1" l="1"/>
  <c r="M3" i="1"/>
  <c r="M2" i="1"/>
  <c r="N200" i="1" l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2" i="1"/>
  <c r="C4" i="2" l="1"/>
  <c r="C3" i="2"/>
  <c r="C5" i="2" s="1"/>
</calcChain>
</file>

<file path=xl/sharedStrings.xml><?xml version="1.0" encoding="utf-8"?>
<sst xmlns="http://schemas.openxmlformats.org/spreadsheetml/2006/main" count="99" uniqueCount="98">
  <si>
    <t>Fecha</t>
  </si>
  <si>
    <t>Actividad/Servicio</t>
  </si>
  <si>
    <t>Aspecto ambiental</t>
  </si>
  <si>
    <t>Impacto ambiental</t>
  </si>
  <si>
    <t>Significativo (Sí/No)</t>
  </si>
  <si>
    <t>Medida de control definida (Sí/No)</t>
  </si>
  <si>
    <t>Control implementado (Sí/No)</t>
  </si>
  <si>
    <t>Verificado en sitio (Sí/No)</t>
  </si>
  <si>
    <t>Fecha de verificación</t>
  </si>
  <si>
    <t>Evidencia / Link</t>
  </si>
  <si>
    <t>Responsable</t>
  </si>
  <si>
    <t>Flag_Significativo</t>
  </si>
  <si>
    <t>Flag_ControlEfectivo</t>
  </si>
  <si>
    <t>Tablero de Control Ambiental – ICAI</t>
  </si>
  <si>
    <t>Total de aspectos significativos (N)</t>
  </si>
  <si>
    <t>Aspectos con control efectivo (C)</t>
  </si>
  <si>
    <t>ICAI (%) = (C/N)*100</t>
  </si>
  <si>
    <t>Instrucciones rápidas:</t>
  </si>
  <si>
    <t>1) Diligencie el sheet 'Registro'. Marque 'Sí' en Significativo, Control implementado y Verificado cuando aplique.</t>
  </si>
  <si>
    <t>2) El ICAI se calcula automáticamente con base en los registros.</t>
  </si>
  <si>
    <t>3) Para filtrar/ordenar, use los encabezados de la tabla 'Aspectos'.</t>
  </si>
  <si>
    <t>SiNo</t>
  </si>
  <si>
    <t>Significancia</t>
  </si>
  <si>
    <t>Sí</t>
  </si>
  <si>
    <t>Alta</t>
  </si>
  <si>
    <t>No</t>
  </si>
  <si>
    <t>Media</t>
  </si>
  <si>
    <t>Baja</t>
  </si>
  <si>
    <t>Guía de uso rápido – Plantilla ICAI</t>
  </si>
  <si>
    <t>• Registre cada actividad/servicio con su aspecto e impacto ambiental.</t>
  </si>
  <si>
    <t>• Marque 'Sí' en 'Significativo (Sí/No)' cuando el aspecto sea significativo según su metodología (GTC 93 u otra).</t>
  </si>
  <si>
    <t>• 'Control implementado' y 'Verificado en sitio' deben marcarse 'Sí' solo cuando existan evidencias (actas, fotos, informes, registros).</t>
  </si>
  <si>
    <t>• La columna 'Flag_Significativo' y 'Flag_ControlEfectivo' se calculan automáticamente (no las edite).</t>
  </si>
  <si>
    <t>• El ICAI se muestra en el sheet 'Tablero'.</t>
  </si>
  <si>
    <t>• Si su Excel usa funciones en español y ve error #NOMBRE?, reemplace manualmente SUM por SUMA y IF por SI en el 'Tablero'.</t>
  </si>
  <si>
    <t xml:space="preserve">Sistemas Integrados de Gestión </t>
  </si>
  <si>
    <t>Planificación Estrategica</t>
  </si>
  <si>
    <t xml:space="preserve">Atención al ciudadano </t>
  </si>
  <si>
    <t xml:space="preserve">Dirección y Comunicaciones </t>
  </si>
  <si>
    <t xml:space="preserve">Gestión estrategica del talento Humano </t>
  </si>
  <si>
    <t xml:space="preserve">Desarrollo sostenible y competitivo </t>
  </si>
  <si>
    <t xml:space="preserve">Seguridad y convivencia </t>
  </si>
  <si>
    <t xml:space="preserve">Salud y seguridad social </t>
  </si>
  <si>
    <t xml:space="preserve">Gestión educativa </t>
  </si>
  <si>
    <t xml:space="preserve">Control y evaluación </t>
  </si>
  <si>
    <t xml:space="preserve">Gestión Juridica </t>
  </si>
  <si>
    <t>Administración Institucional</t>
  </si>
  <si>
    <t xml:space="preserve">Tecnologias de la Información y Comunicación </t>
  </si>
  <si>
    <t xml:space="preserve">Gestión Financiera </t>
  </si>
  <si>
    <t xml:space="preserve">Compras y Contratación Publica </t>
  </si>
  <si>
    <t>PROCESOS</t>
  </si>
  <si>
    <t>Etiquetas de fila</t>
  </si>
  <si>
    <t>Total general</t>
  </si>
  <si>
    <t>Cuenta de Aspecto ambiental</t>
  </si>
  <si>
    <t>(Todas)</t>
  </si>
  <si>
    <t>Todos los procesos</t>
  </si>
  <si>
    <t>Proceso</t>
  </si>
  <si>
    <t xml:space="preserve">DEPENDENCIAS </t>
  </si>
  <si>
    <t>Secretaría Privada</t>
  </si>
  <si>
    <t>Dirección de relaciones gubernamentales</t>
  </si>
  <si>
    <t xml:space="preserve">Oficina de Prensa </t>
  </si>
  <si>
    <t>Dirección de Atención al Ciudadano</t>
  </si>
  <si>
    <t>Grupo de pasaportes</t>
  </si>
  <si>
    <t>Dirección de Talento Humano</t>
  </si>
  <si>
    <t>Grupo de Calidad</t>
  </si>
  <si>
    <t>Grupo de Gestión Ambiental</t>
  </si>
  <si>
    <t>Grupo de SST</t>
  </si>
  <si>
    <t>Oficina de Control Interno</t>
  </si>
  <si>
    <t>Secretaría de Desarrollo Social</t>
  </si>
  <si>
    <t>Secretaría de Agricultura y Desarrollo Rural</t>
  </si>
  <si>
    <t>Secretaría de Infraestructura</t>
  </si>
  <si>
    <t>Secretaría de Vivienda y Hábitat Sustentable</t>
  </si>
  <si>
    <t>Secretaría de Cultura y Turismo</t>
  </si>
  <si>
    <t>Secretaría de la Mujer y Equidad de Género</t>
  </si>
  <si>
    <t>Secretaría de Competitividad y Productividad</t>
  </si>
  <si>
    <t>Secretaría de Ambiente</t>
  </si>
  <si>
    <t>Secretaría de Salud</t>
  </si>
  <si>
    <t>Secretaría del Interior</t>
  </si>
  <si>
    <t>Oficina para la Gestión del Riesgo de Desastres</t>
  </si>
  <si>
    <t>Secretaría de Educación - Planeación Educativa</t>
  </si>
  <si>
    <t>Oficina de Contratación</t>
  </si>
  <si>
    <t>Oficina Jurídica</t>
  </si>
  <si>
    <t>Dirección de Sistemas de Información</t>
  </si>
  <si>
    <t>Dirección de Gobierno Digital</t>
  </si>
  <si>
    <t>Secretaria Administrativa</t>
  </si>
  <si>
    <t>Control Interno Disciplinario</t>
  </si>
  <si>
    <t>Grupo de Gestión Documental</t>
  </si>
  <si>
    <t>Dirección de Recursos Físicos</t>
  </si>
  <si>
    <t>Secretaría de Hacienda</t>
  </si>
  <si>
    <t>Dirección Fondo Territorial de Pensiones</t>
  </si>
  <si>
    <t>Dirección de Cobro Coactivo</t>
  </si>
  <si>
    <t>Dirección de Tesorería</t>
  </si>
  <si>
    <t>Dirección de Presupuesto</t>
  </si>
  <si>
    <t>Dirección de Contabilidad</t>
  </si>
  <si>
    <t>Dirección de Ingresos</t>
  </si>
  <si>
    <t>Dirección Administrativa y Financiera -  SED</t>
  </si>
  <si>
    <t xml:space="preserve">Dirección administrativa y de Control Financiera – Secretaria de Salud </t>
  </si>
  <si>
    <t>Secretaría de 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</si>
</sst>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/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0" fillId="0" borderId="0" xfId="0" applyNumberFormat="1"/>
  </cellXfs>
  <cellStyles count="1">
    <cellStyle name="Normal" xfId="0" builtinId="0"/>
  </cellStyles>
  <dxfs count="9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1" indent="0" justifyLastLine="0" shrinkToFit="0" readingOrder="0"/>
    </dxf>
  </dxfs>
  <tableStyles count="1" defaultTableStyle="TableStyleMedium9" defaultPivotStyle="PivotStyleLight16">
    <tableStyle name="Estilo de tabla 1" pivot="0" count="0" xr9:uid="{FF2C5BB2-2690-461E-BAA7-6744FA56C10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Valentina" refreshedDate="45902.595687615743" createdVersion="7" refreshedVersion="7" minRefreshableVersion="3" recordCount="200" xr:uid="{8ABFDBCB-E5A5-45D8-9565-A593234946CE}">
  <cacheSource type="worksheet">
    <worksheetSource ref="A1:N1048576" sheet="Registro"/>
  </cacheSource>
  <cacheFields count="14">
    <cacheField name="Fecha" numFmtId="0">
      <sharedItems containsNonDate="0" containsString="0" containsBlank="1"/>
    </cacheField>
    <cacheField name="Proceso" numFmtId="0">
      <sharedItems containsNonDate="0" containsString="0" containsBlank="1"/>
    </cacheField>
    <cacheField name="Actividad/Servicio" numFmtId="0">
      <sharedItems containsNonDate="0" containsBlank="1" count="12">
        <m/>
        <s v="Uso de sustancias químicas para el aseo y limpieza y garantizar la higiene de las instalaciones " u="1"/>
        <s v="Consumo de alimentos y bebidas" u="1"/>
        <s v="Fotocopiado, impresión, correspondencia y demás documentación." u="1"/>
        <s v="Análisis de muestras de laboratorio para diagnóstico, control o investigación." u="1"/>
        <s v="Uso de computadores, impresoras, fotocopiadoras, videobeam, microondas, neveras,  entre otros elementos eléctricos y electrónicos " u="1"/>
        <s v="Uso de baños, lavamanos, sanitarios." u="1"/>
        <s v="Limpieza general de areas" u="1"/>
        <s v="Uso de instalaciones, iluminación, tomacorrientes y equipos TIC" u="1"/>
        <s v="Aumento de Emisiones por Uso de Vehiculos y maquinaria pesada en Ejecución de Proyectos de Infraestructura" u="1"/>
        <s v="Jornadas de vacunación " u="1"/>
        <s v="Transporte interno de funcionarios en vehiculos propios de la entidad " u="1"/>
      </sharedItems>
    </cacheField>
    <cacheField name="Aspecto ambiental" numFmtId="0">
      <sharedItems containsNonDate="0" containsBlank="1" count="10">
        <m/>
        <s v="Consumo y generación de papel" u="1"/>
        <s v="Consumo de combustibles" u="1"/>
        <s v="Consumo de energía " u="1"/>
        <s v="Consumo de Agua Potable" u="1"/>
        <s v="Generación de RAEE" u="1"/>
        <s v="Generación de Emisiones de contaminantes Atmosfericos" u="1"/>
        <s v="Generación de Residuos de Aparatos eléctricos y electrónicos " u="1"/>
        <s v="Generación de residuos orgánicos y empaques" u="1"/>
        <s v="Generación de residuos peligrosos (líquidos, biológicos o reactivos). " u="1"/>
      </sharedItems>
    </cacheField>
    <cacheField name="Impacto ambiental" numFmtId="0">
      <sharedItems containsNonDate="0" containsString="0" containsBlank="1"/>
    </cacheField>
    <cacheField name="Significativo (Sí/No)" numFmtId="0">
      <sharedItems containsNonDate="0" containsString="0" containsBlank="1"/>
    </cacheField>
    <cacheField name="Medida de control definida (Sí/No)" numFmtId="0">
      <sharedItems containsNonDate="0" containsString="0" containsBlank="1"/>
    </cacheField>
    <cacheField name="Control implementado (Sí/No)" numFmtId="0">
      <sharedItems containsNonDate="0" containsString="0" containsBlank="1"/>
    </cacheField>
    <cacheField name="Verificado en sitio (Sí/No)" numFmtId="0">
      <sharedItems containsNonDate="0" containsString="0" containsBlank="1"/>
    </cacheField>
    <cacheField name="Fecha de verificación" numFmtId="0">
      <sharedItems containsNonDate="0" containsString="0" containsBlank="1"/>
    </cacheField>
    <cacheField name="Evidencia / Link" numFmtId="0">
      <sharedItems containsNonDate="0" containsString="0" containsBlank="1"/>
    </cacheField>
    <cacheField name="Responsable" numFmtId="0">
      <sharedItems containsNonDate="0" containsString="0" containsBlank="1"/>
    </cacheField>
    <cacheField name="Flag_Significativo" numFmtId="0">
      <sharedItems containsString="0" containsBlank="1" containsNumber="1" containsInteger="1" minValue="0" maxValue="0"/>
    </cacheField>
    <cacheField name="Flag_ControlEfectivo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"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n v="0"/>
    <n v="0"/>
  </r>
  <r>
    <m/>
    <m/>
    <x v="0"/>
    <x v="0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AF52A6-E182-47BD-B439-D0CDE8837A69}" name="TablaDinámica2" cacheId="8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4:B5" firstHeaderRow="1" firstDataRow="1" firstDataCol="1" rowPageCount="1" colPageCount="1"/>
  <pivotFields count="14">
    <pivotField showAll="0"/>
    <pivotField showAll="0"/>
    <pivotField axis="axisPage" showAll="0">
      <items count="13">
        <item m="1" x="5"/>
        <item x="0"/>
        <item m="1" x="8"/>
        <item m="1" x="6"/>
        <item m="1" x="2"/>
        <item m="1" x="3"/>
        <item m="1" x="4"/>
        <item m="1" x="7"/>
        <item m="1" x="1"/>
        <item m="1" x="10"/>
        <item m="1" x="11"/>
        <item m="1" x="9"/>
        <item t="default"/>
      </items>
    </pivotField>
    <pivotField axis="axisRow" dataField="1" showAll="0">
      <items count="11">
        <item m="1" x="3"/>
        <item m="1" x="7"/>
        <item h="1" x="0"/>
        <item m="1" x="5"/>
        <item m="1" x="4"/>
        <item m="1" x="8"/>
        <item m="1" x="1"/>
        <item m="1" x="9"/>
        <item h="1" m="1" x="2"/>
        <item h="1" m="1"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1">
    <i t="grand">
      <x/>
    </i>
  </rowItems>
  <colItems count="1">
    <i/>
  </colItems>
  <pageFields count="1">
    <pageField fld="2" hier="-1"/>
  </pageFields>
  <dataFields count="1">
    <dataField name="Cuenta de Aspecto ambiental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spectos" displayName="Aspectos" ref="A1:N200">
  <autoFilter ref="A1:N200" xr:uid="{00000000-0009-0000-0100-000001000000}"/>
  <tableColumns count="14">
    <tableColumn id="1" xr3:uid="{00000000-0010-0000-0000-000001000000}" name="Fecha"/>
    <tableColumn id="2" xr3:uid="{00000000-0010-0000-0000-000002000000}" name="Proceso" dataDxfId="2"/>
    <tableColumn id="3" xr3:uid="{00000000-0010-0000-0000-000003000000}" name="Actividad/Servicio" dataDxfId="0"/>
    <tableColumn id="4" xr3:uid="{00000000-0010-0000-0000-000004000000}" name="Aspecto ambiental" dataDxfId="1"/>
    <tableColumn id="5" xr3:uid="{00000000-0010-0000-0000-000005000000}" name="Impacto ambiental" dataDxfId="8"/>
    <tableColumn id="6" xr3:uid="{00000000-0010-0000-0000-000006000000}" name="Significativo (Sí/No)" dataDxfId="7"/>
    <tableColumn id="7" xr3:uid="{00000000-0010-0000-0000-000007000000}" name="Medida de control definida (Sí/No)"/>
    <tableColumn id="8" xr3:uid="{00000000-0010-0000-0000-000008000000}" name="Control implementado (Sí/No)"/>
    <tableColumn id="9" xr3:uid="{00000000-0010-0000-0000-000009000000}" name="Verificado en sitio (Sí/No)"/>
    <tableColumn id="10" xr3:uid="{00000000-0010-0000-0000-00000A000000}" name="Fecha de verificación"/>
    <tableColumn id="11" xr3:uid="{00000000-0010-0000-0000-00000B000000}" name="Evidencia / Link" dataDxfId="6"/>
    <tableColumn id="12" xr3:uid="{00000000-0010-0000-0000-00000C000000}" name="Responsable" dataDxfId="5"/>
    <tableColumn id="13" xr3:uid="{00000000-0010-0000-0000-00000D000000}" name="Flag_Significativo" dataDxfId="4"/>
    <tableColumn id="14" xr3:uid="{00000000-0010-0000-0000-00000E000000}" name="Flag_ControlEfectivo" dataDxfId="3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BC460-1F42-46D7-BB77-6AEE898E6B8D}">
  <dimension ref="A2:B5"/>
  <sheetViews>
    <sheetView tabSelected="1" workbookViewId="0">
      <selection activeCell="C3" sqref="C3"/>
    </sheetView>
  </sheetViews>
  <sheetFormatPr baseColWidth="10" defaultRowHeight="15" x14ac:dyDescent="0.25"/>
  <cols>
    <col min="1" max="1" width="17.5703125" bestFit="1" customWidth="1"/>
    <col min="2" max="2" width="27.42578125" bestFit="1" customWidth="1"/>
    <col min="3" max="3" width="56.7109375" bestFit="1" customWidth="1"/>
    <col min="4" max="5" width="12.5703125" bestFit="1" customWidth="1"/>
  </cols>
  <sheetData>
    <row r="2" spans="1:2" x14ac:dyDescent="0.25">
      <c r="A2" s="10" t="s">
        <v>1</v>
      </c>
      <c r="B2" t="s">
        <v>54</v>
      </c>
    </row>
    <row r="4" spans="1:2" x14ac:dyDescent="0.25">
      <c r="A4" s="10" t="s">
        <v>51</v>
      </c>
      <c r="B4" t="s">
        <v>53</v>
      </c>
    </row>
    <row r="5" spans="1:2" x14ac:dyDescent="0.25">
      <c r="A5" s="11" t="s">
        <v>52</v>
      </c>
      <c r="B5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0"/>
  <sheetViews>
    <sheetView topLeftCell="B1" zoomScale="87" zoomScaleNormal="87" workbookViewId="0">
      <pane ySplit="1" topLeftCell="A2" activePane="bottomLeft" state="frozen"/>
      <selection pane="bottomLeft" activeCell="B20" sqref="B20:B26"/>
    </sheetView>
  </sheetViews>
  <sheetFormatPr baseColWidth="10" defaultColWidth="9.140625" defaultRowHeight="15" x14ac:dyDescent="0.25"/>
  <cols>
    <col min="1" max="1" width="12" hidden="1" customWidth="1"/>
    <col min="2" max="2" width="29.5703125" style="8" customWidth="1"/>
    <col min="3" max="3" width="44.85546875" style="9" customWidth="1"/>
    <col min="4" max="4" width="32.140625" style="9" customWidth="1"/>
    <col min="5" max="5" width="32.140625" style="13" customWidth="1"/>
    <col min="6" max="6" width="18" style="12" customWidth="1"/>
    <col min="7" max="7" width="25" customWidth="1"/>
    <col min="8" max="8" width="22" customWidth="1"/>
    <col min="9" max="9" width="20" customWidth="1"/>
    <col min="10" max="10" width="18" hidden="1" customWidth="1"/>
    <col min="11" max="11" width="30" style="13" customWidth="1"/>
    <col min="12" max="12" width="22" style="12" customWidth="1"/>
    <col min="13" max="13" width="16" style="8" customWidth="1"/>
    <col min="14" max="14" width="20" style="8" customWidth="1"/>
  </cols>
  <sheetData>
    <row r="1" spans="1:14" x14ac:dyDescent="0.25">
      <c r="A1" s="1" t="s">
        <v>0</v>
      </c>
      <c r="B1" s="1" t="s">
        <v>56</v>
      </c>
      <c r="C1" s="7" t="s">
        <v>1</v>
      </c>
      <c r="D1" s="7" t="s">
        <v>2</v>
      </c>
      <c r="E1" s="7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7" t="s">
        <v>9</v>
      </c>
      <c r="L1" s="1" t="s">
        <v>10</v>
      </c>
      <c r="M1" s="1" t="s">
        <v>11</v>
      </c>
      <c r="N1" s="1" t="s">
        <v>12</v>
      </c>
    </row>
    <row r="2" spans="1:14" s="8" customFormat="1" x14ac:dyDescent="0.25">
      <c r="B2" s="9"/>
      <c r="C2" s="9"/>
      <c r="D2" s="9"/>
      <c r="E2" s="9"/>
      <c r="K2" s="9"/>
      <c r="M2" s="8">
        <f>--(F2="Sí")</f>
        <v>0</v>
      </c>
      <c r="N2" s="8">
        <f t="shared" ref="N2:N33" si="0">--((F2="Sí")*(H2="Sí")*(I2="Sí"))</f>
        <v>0</v>
      </c>
    </row>
    <row r="3" spans="1:14" x14ac:dyDescent="0.25">
      <c r="B3" s="9"/>
      <c r="F3" s="8"/>
      <c r="G3" s="8"/>
      <c r="H3" s="8"/>
      <c r="I3" s="8"/>
      <c r="M3" s="8">
        <f t="shared" ref="M3" si="1">--(F3="Sí")</f>
        <v>0</v>
      </c>
      <c r="N3" s="8">
        <f t="shared" si="0"/>
        <v>0</v>
      </c>
    </row>
    <row r="4" spans="1:14" x14ac:dyDescent="0.25">
      <c r="B4" s="9"/>
      <c r="E4" s="9"/>
      <c r="F4" s="8"/>
      <c r="G4" s="8"/>
      <c r="H4" s="8"/>
      <c r="I4" s="8"/>
      <c r="M4" s="8">
        <f t="shared" ref="M4:M33" si="2">--(F4="Sí")</f>
        <v>0</v>
      </c>
      <c r="N4" s="8">
        <f t="shared" si="0"/>
        <v>0</v>
      </c>
    </row>
    <row r="5" spans="1:14" x14ac:dyDescent="0.25">
      <c r="B5" s="9"/>
      <c r="E5" s="9"/>
      <c r="F5" s="8"/>
      <c r="G5" s="8"/>
      <c r="H5" s="8"/>
      <c r="I5" s="8"/>
      <c r="M5" s="8">
        <f t="shared" si="2"/>
        <v>0</v>
      </c>
      <c r="N5" s="8">
        <f t="shared" si="0"/>
        <v>0</v>
      </c>
    </row>
    <row r="6" spans="1:14" x14ac:dyDescent="0.25">
      <c r="B6" s="9"/>
      <c r="F6" s="8"/>
      <c r="G6" s="8"/>
      <c r="H6" s="8"/>
      <c r="I6" s="8"/>
      <c r="M6" s="8">
        <f t="shared" si="2"/>
        <v>0</v>
      </c>
      <c r="N6" s="8">
        <f t="shared" si="0"/>
        <v>0</v>
      </c>
    </row>
    <row r="7" spans="1:14" x14ac:dyDescent="0.25">
      <c r="B7" s="9"/>
      <c r="F7" s="8"/>
      <c r="G7" s="8"/>
      <c r="H7" s="8"/>
      <c r="I7" s="8"/>
      <c r="M7" s="8">
        <f t="shared" si="2"/>
        <v>0</v>
      </c>
      <c r="N7" s="8">
        <f t="shared" si="0"/>
        <v>0</v>
      </c>
    </row>
    <row r="8" spans="1:14" x14ac:dyDescent="0.25">
      <c r="B8" s="9"/>
      <c r="M8" s="8">
        <f t="shared" si="2"/>
        <v>0</v>
      </c>
      <c r="N8" s="8">
        <f t="shared" si="0"/>
        <v>0</v>
      </c>
    </row>
    <row r="9" spans="1:14" x14ac:dyDescent="0.25">
      <c r="B9" s="9"/>
      <c r="M9" s="8">
        <f t="shared" si="2"/>
        <v>0</v>
      </c>
      <c r="N9" s="8">
        <f t="shared" si="0"/>
        <v>0</v>
      </c>
    </row>
    <row r="10" spans="1:14" x14ac:dyDescent="0.25">
      <c r="B10" s="9"/>
      <c r="M10" s="8">
        <f t="shared" si="2"/>
        <v>0</v>
      </c>
      <c r="N10" s="8">
        <f t="shared" si="0"/>
        <v>0</v>
      </c>
    </row>
    <row r="11" spans="1:14" x14ac:dyDescent="0.25">
      <c r="B11" s="9"/>
      <c r="M11" s="8">
        <f t="shared" si="2"/>
        <v>0</v>
      </c>
      <c r="N11" s="8">
        <f t="shared" si="0"/>
        <v>0</v>
      </c>
    </row>
    <row r="12" spans="1:14" x14ac:dyDescent="0.25">
      <c r="B12" s="9"/>
      <c r="E12" s="9"/>
      <c r="M12" s="8">
        <f t="shared" si="2"/>
        <v>0</v>
      </c>
      <c r="N12" s="8">
        <f t="shared" si="0"/>
        <v>0</v>
      </c>
    </row>
    <row r="13" spans="1:14" x14ac:dyDescent="0.25">
      <c r="B13" s="9"/>
      <c r="M13" s="8">
        <f t="shared" si="2"/>
        <v>0</v>
      </c>
      <c r="N13" s="8">
        <f t="shared" si="0"/>
        <v>0</v>
      </c>
    </row>
    <row r="14" spans="1:14" x14ac:dyDescent="0.25">
      <c r="B14" s="9"/>
      <c r="M14" s="8">
        <f t="shared" si="2"/>
        <v>0</v>
      </c>
      <c r="N14" s="8">
        <f t="shared" si="0"/>
        <v>0</v>
      </c>
    </row>
    <row r="15" spans="1:14" x14ac:dyDescent="0.25">
      <c r="B15" s="9"/>
      <c r="M15" s="8">
        <f t="shared" si="2"/>
        <v>0</v>
      </c>
      <c r="N15" s="8">
        <f t="shared" si="0"/>
        <v>0</v>
      </c>
    </row>
    <row r="16" spans="1:14" x14ac:dyDescent="0.25">
      <c r="B16" s="9"/>
      <c r="M16" s="8">
        <f t="shared" si="2"/>
        <v>0</v>
      </c>
      <c r="N16" s="8">
        <f t="shared" si="0"/>
        <v>0</v>
      </c>
    </row>
    <row r="17" spans="2:14" x14ac:dyDescent="0.25">
      <c r="B17" s="9"/>
      <c r="M17" s="8">
        <f t="shared" si="2"/>
        <v>0</v>
      </c>
      <c r="N17" s="8">
        <f t="shared" si="0"/>
        <v>0</v>
      </c>
    </row>
    <row r="18" spans="2:14" x14ac:dyDescent="0.25">
      <c r="B18" s="9"/>
      <c r="M18" s="8">
        <f t="shared" si="2"/>
        <v>0</v>
      </c>
      <c r="N18" s="8">
        <f t="shared" si="0"/>
        <v>0</v>
      </c>
    </row>
    <row r="19" spans="2:14" x14ac:dyDescent="0.25">
      <c r="B19" s="9"/>
      <c r="M19" s="8">
        <f t="shared" si="2"/>
        <v>0</v>
      </c>
      <c r="N19" s="8">
        <f t="shared" si="0"/>
        <v>0</v>
      </c>
    </row>
    <row r="20" spans="2:14" x14ac:dyDescent="0.25">
      <c r="B20" s="9"/>
      <c r="M20" s="8">
        <f t="shared" si="2"/>
        <v>0</v>
      </c>
      <c r="N20" s="8">
        <f t="shared" si="0"/>
        <v>0</v>
      </c>
    </row>
    <row r="21" spans="2:14" x14ac:dyDescent="0.25">
      <c r="B21" s="9"/>
      <c r="M21" s="8">
        <f t="shared" si="2"/>
        <v>0</v>
      </c>
      <c r="N21" s="8">
        <f t="shared" si="0"/>
        <v>0</v>
      </c>
    </row>
    <row r="22" spans="2:14" x14ac:dyDescent="0.25">
      <c r="B22" s="9"/>
      <c r="M22" s="8">
        <f t="shared" si="2"/>
        <v>0</v>
      </c>
      <c r="N22" s="8">
        <f t="shared" si="0"/>
        <v>0</v>
      </c>
    </row>
    <row r="23" spans="2:14" x14ac:dyDescent="0.25">
      <c r="B23" s="9"/>
      <c r="M23" s="8">
        <f t="shared" si="2"/>
        <v>0</v>
      </c>
      <c r="N23" s="8">
        <f t="shared" si="0"/>
        <v>0</v>
      </c>
    </row>
    <row r="24" spans="2:14" x14ac:dyDescent="0.25">
      <c r="B24" s="9"/>
      <c r="M24" s="8">
        <f t="shared" si="2"/>
        <v>0</v>
      </c>
      <c r="N24" s="8">
        <f t="shared" si="0"/>
        <v>0</v>
      </c>
    </row>
    <row r="25" spans="2:14" x14ac:dyDescent="0.25">
      <c r="B25" s="9"/>
      <c r="M25" s="8">
        <f t="shared" si="2"/>
        <v>0</v>
      </c>
      <c r="N25" s="8">
        <f t="shared" si="0"/>
        <v>0</v>
      </c>
    </row>
    <row r="26" spans="2:14" x14ac:dyDescent="0.25">
      <c r="B26" s="9"/>
      <c r="M26" s="8">
        <f t="shared" si="2"/>
        <v>0</v>
      </c>
      <c r="N26" s="8">
        <f t="shared" si="0"/>
        <v>0</v>
      </c>
    </row>
    <row r="27" spans="2:14" x14ac:dyDescent="0.25">
      <c r="B27" s="9"/>
      <c r="M27" s="8">
        <f t="shared" si="2"/>
        <v>0</v>
      </c>
      <c r="N27" s="8">
        <f t="shared" si="0"/>
        <v>0</v>
      </c>
    </row>
    <row r="28" spans="2:14" x14ac:dyDescent="0.25">
      <c r="B28" s="9"/>
      <c r="M28" s="8">
        <f t="shared" si="2"/>
        <v>0</v>
      </c>
      <c r="N28" s="8">
        <f t="shared" si="0"/>
        <v>0</v>
      </c>
    </row>
    <row r="29" spans="2:14" x14ac:dyDescent="0.25">
      <c r="B29" s="9"/>
      <c r="M29" s="8">
        <f t="shared" si="2"/>
        <v>0</v>
      </c>
      <c r="N29" s="8">
        <f t="shared" si="0"/>
        <v>0</v>
      </c>
    </row>
    <row r="30" spans="2:14" x14ac:dyDescent="0.25">
      <c r="B30" s="9"/>
      <c r="M30" s="8">
        <f t="shared" si="2"/>
        <v>0</v>
      </c>
      <c r="N30" s="8">
        <f t="shared" si="0"/>
        <v>0</v>
      </c>
    </row>
    <row r="31" spans="2:14" x14ac:dyDescent="0.25">
      <c r="B31" s="9"/>
      <c r="M31" s="8">
        <f t="shared" si="2"/>
        <v>0</v>
      </c>
      <c r="N31" s="8">
        <f t="shared" si="0"/>
        <v>0</v>
      </c>
    </row>
    <row r="32" spans="2:14" x14ac:dyDescent="0.25">
      <c r="B32" s="9"/>
      <c r="M32" s="8">
        <f t="shared" si="2"/>
        <v>0</v>
      </c>
      <c r="N32" s="8">
        <f t="shared" si="0"/>
        <v>0</v>
      </c>
    </row>
    <row r="33" spans="2:14" x14ac:dyDescent="0.25">
      <c r="B33" s="9"/>
      <c r="M33" s="8">
        <f t="shared" si="2"/>
        <v>0</v>
      </c>
      <c r="N33" s="8">
        <f t="shared" si="0"/>
        <v>0</v>
      </c>
    </row>
    <row r="34" spans="2:14" x14ac:dyDescent="0.25">
      <c r="B34" s="9"/>
      <c r="M34" s="8">
        <f t="shared" ref="M34:M65" si="3">--(F34="Sí")</f>
        <v>0</v>
      </c>
      <c r="N34" s="8">
        <f t="shared" ref="N34:N65" si="4">--((F34="Sí")*(H34="Sí")*(I34="Sí"))</f>
        <v>0</v>
      </c>
    </row>
    <row r="35" spans="2:14" x14ac:dyDescent="0.25">
      <c r="B35" s="9"/>
      <c r="M35" s="8">
        <f t="shared" si="3"/>
        <v>0</v>
      </c>
      <c r="N35" s="8">
        <f t="shared" si="4"/>
        <v>0</v>
      </c>
    </row>
    <row r="36" spans="2:14" x14ac:dyDescent="0.25">
      <c r="B36" s="9"/>
      <c r="M36" s="8">
        <f t="shared" si="3"/>
        <v>0</v>
      </c>
      <c r="N36" s="8">
        <f t="shared" si="4"/>
        <v>0</v>
      </c>
    </row>
    <row r="37" spans="2:14" x14ac:dyDescent="0.25">
      <c r="B37" s="9"/>
      <c r="M37" s="8">
        <f t="shared" si="3"/>
        <v>0</v>
      </c>
      <c r="N37" s="8">
        <f t="shared" si="4"/>
        <v>0</v>
      </c>
    </row>
    <row r="38" spans="2:14" x14ac:dyDescent="0.25">
      <c r="B38" s="9"/>
      <c r="M38" s="8">
        <f t="shared" si="3"/>
        <v>0</v>
      </c>
      <c r="N38" s="8">
        <f t="shared" si="4"/>
        <v>0</v>
      </c>
    </row>
    <row r="39" spans="2:14" x14ac:dyDescent="0.25">
      <c r="B39" s="9"/>
      <c r="M39" s="8">
        <f t="shared" si="3"/>
        <v>0</v>
      </c>
      <c r="N39" s="8">
        <f t="shared" si="4"/>
        <v>0</v>
      </c>
    </row>
    <row r="40" spans="2:14" x14ac:dyDescent="0.25">
      <c r="B40" s="9"/>
      <c r="M40" s="8">
        <f t="shared" si="3"/>
        <v>0</v>
      </c>
      <c r="N40" s="8">
        <f t="shared" si="4"/>
        <v>0</v>
      </c>
    </row>
    <row r="41" spans="2:14" x14ac:dyDescent="0.25">
      <c r="B41" s="9"/>
      <c r="M41" s="8">
        <f t="shared" si="3"/>
        <v>0</v>
      </c>
      <c r="N41" s="8">
        <f t="shared" si="4"/>
        <v>0</v>
      </c>
    </row>
    <row r="42" spans="2:14" x14ac:dyDescent="0.25">
      <c r="B42" s="9"/>
      <c r="M42" s="8">
        <f t="shared" si="3"/>
        <v>0</v>
      </c>
      <c r="N42" s="8">
        <f t="shared" si="4"/>
        <v>0</v>
      </c>
    </row>
    <row r="43" spans="2:14" x14ac:dyDescent="0.25">
      <c r="B43" s="9"/>
      <c r="M43" s="8">
        <f t="shared" si="3"/>
        <v>0</v>
      </c>
      <c r="N43" s="8">
        <f t="shared" si="4"/>
        <v>0</v>
      </c>
    </row>
    <row r="44" spans="2:14" x14ac:dyDescent="0.25">
      <c r="B44" s="9"/>
      <c r="M44" s="8">
        <f t="shared" si="3"/>
        <v>0</v>
      </c>
      <c r="N44" s="8">
        <f t="shared" si="4"/>
        <v>0</v>
      </c>
    </row>
    <row r="45" spans="2:14" x14ac:dyDescent="0.25">
      <c r="B45" s="9"/>
      <c r="M45" s="8">
        <f t="shared" si="3"/>
        <v>0</v>
      </c>
      <c r="N45" s="8">
        <f t="shared" si="4"/>
        <v>0</v>
      </c>
    </row>
    <row r="46" spans="2:14" x14ac:dyDescent="0.25">
      <c r="B46" s="9"/>
      <c r="M46" s="8">
        <f t="shared" si="3"/>
        <v>0</v>
      </c>
      <c r="N46" s="8">
        <f t="shared" si="4"/>
        <v>0</v>
      </c>
    </row>
    <row r="47" spans="2:14" x14ac:dyDescent="0.25">
      <c r="B47" s="9"/>
      <c r="M47" s="8">
        <f t="shared" si="3"/>
        <v>0</v>
      </c>
      <c r="N47" s="8">
        <f t="shared" si="4"/>
        <v>0</v>
      </c>
    </row>
    <row r="48" spans="2:14" x14ac:dyDescent="0.25">
      <c r="B48" s="9"/>
      <c r="M48" s="8">
        <f t="shared" si="3"/>
        <v>0</v>
      </c>
      <c r="N48" s="8">
        <f t="shared" si="4"/>
        <v>0</v>
      </c>
    </row>
    <row r="49" spans="2:14" x14ac:dyDescent="0.25">
      <c r="B49" s="9"/>
      <c r="M49" s="8">
        <f t="shared" si="3"/>
        <v>0</v>
      </c>
      <c r="N49" s="8">
        <f t="shared" si="4"/>
        <v>0</v>
      </c>
    </row>
    <row r="50" spans="2:14" x14ac:dyDescent="0.25">
      <c r="B50" s="9"/>
      <c r="M50" s="8">
        <f t="shared" si="3"/>
        <v>0</v>
      </c>
      <c r="N50" s="8">
        <f t="shared" si="4"/>
        <v>0</v>
      </c>
    </row>
    <row r="51" spans="2:14" x14ac:dyDescent="0.25">
      <c r="B51" s="9"/>
      <c r="M51" s="8">
        <f t="shared" si="3"/>
        <v>0</v>
      </c>
      <c r="N51" s="8">
        <f t="shared" si="4"/>
        <v>0</v>
      </c>
    </row>
    <row r="52" spans="2:14" x14ac:dyDescent="0.25">
      <c r="B52" s="9"/>
      <c r="M52" s="8">
        <f t="shared" si="3"/>
        <v>0</v>
      </c>
      <c r="N52" s="8">
        <f t="shared" si="4"/>
        <v>0</v>
      </c>
    </row>
    <row r="53" spans="2:14" x14ac:dyDescent="0.25">
      <c r="B53" s="9"/>
      <c r="M53" s="8">
        <f t="shared" si="3"/>
        <v>0</v>
      </c>
      <c r="N53" s="8">
        <f t="shared" si="4"/>
        <v>0</v>
      </c>
    </row>
    <row r="54" spans="2:14" x14ac:dyDescent="0.25">
      <c r="B54" s="9"/>
      <c r="M54" s="8">
        <f t="shared" si="3"/>
        <v>0</v>
      </c>
      <c r="N54" s="8">
        <f t="shared" si="4"/>
        <v>0</v>
      </c>
    </row>
    <row r="55" spans="2:14" x14ac:dyDescent="0.25">
      <c r="B55" s="9"/>
      <c r="M55" s="8">
        <f t="shared" si="3"/>
        <v>0</v>
      </c>
      <c r="N55" s="8">
        <f t="shared" si="4"/>
        <v>0</v>
      </c>
    </row>
    <row r="56" spans="2:14" x14ac:dyDescent="0.25">
      <c r="B56" s="9"/>
      <c r="M56" s="8">
        <f t="shared" si="3"/>
        <v>0</v>
      </c>
      <c r="N56" s="8">
        <f t="shared" si="4"/>
        <v>0</v>
      </c>
    </row>
    <row r="57" spans="2:14" x14ac:dyDescent="0.25">
      <c r="B57" s="9"/>
      <c r="M57" s="8">
        <f t="shared" si="3"/>
        <v>0</v>
      </c>
      <c r="N57" s="8">
        <f t="shared" si="4"/>
        <v>0</v>
      </c>
    </row>
    <row r="58" spans="2:14" x14ac:dyDescent="0.25">
      <c r="B58" s="9"/>
      <c r="M58" s="8">
        <f t="shared" si="3"/>
        <v>0</v>
      </c>
      <c r="N58" s="8">
        <f t="shared" si="4"/>
        <v>0</v>
      </c>
    </row>
    <row r="59" spans="2:14" x14ac:dyDescent="0.25">
      <c r="B59" s="9"/>
      <c r="M59" s="8">
        <f t="shared" si="3"/>
        <v>0</v>
      </c>
      <c r="N59" s="8">
        <f t="shared" si="4"/>
        <v>0</v>
      </c>
    </row>
    <row r="60" spans="2:14" x14ac:dyDescent="0.25">
      <c r="B60" s="9"/>
      <c r="M60" s="8">
        <f t="shared" si="3"/>
        <v>0</v>
      </c>
      <c r="N60" s="8">
        <f t="shared" si="4"/>
        <v>0</v>
      </c>
    </row>
    <row r="61" spans="2:14" x14ac:dyDescent="0.25">
      <c r="B61" s="9"/>
      <c r="M61" s="8">
        <f t="shared" si="3"/>
        <v>0</v>
      </c>
      <c r="N61" s="8">
        <f t="shared" si="4"/>
        <v>0</v>
      </c>
    </row>
    <row r="62" spans="2:14" x14ac:dyDescent="0.25">
      <c r="B62" s="9"/>
      <c r="M62" s="8">
        <f t="shared" si="3"/>
        <v>0</v>
      </c>
      <c r="N62" s="8">
        <f t="shared" si="4"/>
        <v>0</v>
      </c>
    </row>
    <row r="63" spans="2:14" x14ac:dyDescent="0.25">
      <c r="B63" s="9"/>
      <c r="M63" s="8">
        <f t="shared" si="3"/>
        <v>0</v>
      </c>
      <c r="N63" s="8">
        <f t="shared" si="4"/>
        <v>0</v>
      </c>
    </row>
    <row r="64" spans="2:14" x14ac:dyDescent="0.25">
      <c r="B64" s="9"/>
      <c r="M64" s="8">
        <f t="shared" si="3"/>
        <v>0</v>
      </c>
      <c r="N64" s="8">
        <f t="shared" si="4"/>
        <v>0</v>
      </c>
    </row>
    <row r="65" spans="2:14" x14ac:dyDescent="0.25">
      <c r="B65" s="9"/>
      <c r="M65" s="8">
        <f t="shared" si="3"/>
        <v>0</v>
      </c>
      <c r="N65" s="8">
        <f t="shared" si="4"/>
        <v>0</v>
      </c>
    </row>
    <row r="66" spans="2:14" x14ac:dyDescent="0.25">
      <c r="B66" s="9"/>
      <c r="M66" s="8">
        <f t="shared" ref="M66:M97" si="5">--(F66="Sí")</f>
        <v>0</v>
      </c>
      <c r="N66" s="8">
        <f t="shared" ref="N66:N97" si="6">--((F66="Sí")*(H66="Sí")*(I66="Sí"))</f>
        <v>0</v>
      </c>
    </row>
    <row r="67" spans="2:14" x14ac:dyDescent="0.25">
      <c r="B67" s="9"/>
      <c r="M67" s="8">
        <f t="shared" si="5"/>
        <v>0</v>
      </c>
      <c r="N67" s="8">
        <f t="shared" si="6"/>
        <v>0</v>
      </c>
    </row>
    <row r="68" spans="2:14" x14ac:dyDescent="0.25">
      <c r="B68" s="9"/>
      <c r="M68" s="8">
        <f t="shared" si="5"/>
        <v>0</v>
      </c>
      <c r="N68" s="8">
        <f t="shared" si="6"/>
        <v>0</v>
      </c>
    </row>
    <row r="69" spans="2:14" x14ac:dyDescent="0.25">
      <c r="B69" s="9"/>
      <c r="M69" s="8">
        <f t="shared" si="5"/>
        <v>0</v>
      </c>
      <c r="N69" s="8">
        <f t="shared" si="6"/>
        <v>0</v>
      </c>
    </row>
    <row r="70" spans="2:14" x14ac:dyDescent="0.25">
      <c r="B70" s="9"/>
      <c r="M70" s="8">
        <f t="shared" si="5"/>
        <v>0</v>
      </c>
      <c r="N70" s="8">
        <f t="shared" si="6"/>
        <v>0</v>
      </c>
    </row>
    <row r="71" spans="2:14" x14ac:dyDescent="0.25">
      <c r="B71" s="9"/>
      <c r="M71" s="8">
        <f t="shared" si="5"/>
        <v>0</v>
      </c>
      <c r="N71" s="8">
        <f t="shared" si="6"/>
        <v>0</v>
      </c>
    </row>
    <row r="72" spans="2:14" x14ac:dyDescent="0.25">
      <c r="B72" s="9"/>
      <c r="M72" s="8">
        <f t="shared" si="5"/>
        <v>0</v>
      </c>
      <c r="N72" s="8">
        <f t="shared" si="6"/>
        <v>0</v>
      </c>
    </row>
    <row r="73" spans="2:14" x14ac:dyDescent="0.25">
      <c r="B73" s="9"/>
      <c r="M73" s="8">
        <f t="shared" si="5"/>
        <v>0</v>
      </c>
      <c r="N73" s="8">
        <f t="shared" si="6"/>
        <v>0</v>
      </c>
    </row>
    <row r="74" spans="2:14" x14ac:dyDescent="0.25">
      <c r="B74" s="9"/>
      <c r="M74" s="8">
        <f t="shared" si="5"/>
        <v>0</v>
      </c>
      <c r="N74" s="8">
        <f t="shared" si="6"/>
        <v>0</v>
      </c>
    </row>
    <row r="75" spans="2:14" x14ac:dyDescent="0.25">
      <c r="B75" s="9"/>
      <c r="M75" s="8">
        <f t="shared" si="5"/>
        <v>0</v>
      </c>
      <c r="N75" s="8">
        <f t="shared" si="6"/>
        <v>0</v>
      </c>
    </row>
    <row r="76" spans="2:14" x14ac:dyDescent="0.25">
      <c r="B76" s="9"/>
      <c r="M76" s="8">
        <f t="shared" si="5"/>
        <v>0</v>
      </c>
      <c r="N76" s="8">
        <f t="shared" si="6"/>
        <v>0</v>
      </c>
    </row>
    <row r="77" spans="2:14" x14ac:dyDescent="0.25">
      <c r="B77" s="9"/>
      <c r="M77" s="8">
        <f t="shared" si="5"/>
        <v>0</v>
      </c>
      <c r="N77" s="8">
        <f t="shared" si="6"/>
        <v>0</v>
      </c>
    </row>
    <row r="78" spans="2:14" x14ac:dyDescent="0.25">
      <c r="B78" s="9"/>
      <c r="M78" s="8">
        <f t="shared" si="5"/>
        <v>0</v>
      </c>
      <c r="N78" s="8">
        <f t="shared" si="6"/>
        <v>0</v>
      </c>
    </row>
    <row r="79" spans="2:14" x14ac:dyDescent="0.25">
      <c r="B79" s="9"/>
      <c r="M79" s="8">
        <f t="shared" si="5"/>
        <v>0</v>
      </c>
      <c r="N79" s="8">
        <f t="shared" si="6"/>
        <v>0</v>
      </c>
    </row>
    <row r="80" spans="2:14" x14ac:dyDescent="0.25">
      <c r="B80" s="9"/>
      <c r="M80" s="8">
        <f t="shared" si="5"/>
        <v>0</v>
      </c>
      <c r="N80" s="8">
        <f t="shared" si="6"/>
        <v>0</v>
      </c>
    </row>
    <row r="81" spans="2:14" x14ac:dyDescent="0.25">
      <c r="B81" s="9"/>
      <c r="M81" s="8">
        <f t="shared" si="5"/>
        <v>0</v>
      </c>
      <c r="N81" s="8">
        <f t="shared" si="6"/>
        <v>0</v>
      </c>
    </row>
    <row r="82" spans="2:14" x14ac:dyDescent="0.25">
      <c r="B82" s="9"/>
      <c r="M82" s="8">
        <f t="shared" si="5"/>
        <v>0</v>
      </c>
      <c r="N82" s="8">
        <f t="shared" si="6"/>
        <v>0</v>
      </c>
    </row>
    <row r="83" spans="2:14" x14ac:dyDescent="0.25">
      <c r="B83" s="9"/>
      <c r="M83" s="8">
        <f t="shared" si="5"/>
        <v>0</v>
      </c>
      <c r="N83" s="8">
        <f t="shared" si="6"/>
        <v>0</v>
      </c>
    </row>
    <row r="84" spans="2:14" x14ac:dyDescent="0.25">
      <c r="B84" s="9"/>
      <c r="M84" s="8">
        <f t="shared" si="5"/>
        <v>0</v>
      </c>
      <c r="N84" s="8">
        <f t="shared" si="6"/>
        <v>0</v>
      </c>
    </row>
    <row r="85" spans="2:14" x14ac:dyDescent="0.25">
      <c r="B85" s="9"/>
      <c r="M85" s="8">
        <f t="shared" si="5"/>
        <v>0</v>
      </c>
      <c r="N85" s="8">
        <f t="shared" si="6"/>
        <v>0</v>
      </c>
    </row>
    <row r="86" spans="2:14" x14ac:dyDescent="0.25">
      <c r="B86" s="9"/>
      <c r="M86" s="8">
        <f t="shared" si="5"/>
        <v>0</v>
      </c>
      <c r="N86" s="8">
        <f t="shared" si="6"/>
        <v>0</v>
      </c>
    </row>
    <row r="87" spans="2:14" x14ac:dyDescent="0.25">
      <c r="B87" s="9"/>
      <c r="M87" s="8">
        <f t="shared" si="5"/>
        <v>0</v>
      </c>
      <c r="N87" s="8">
        <f t="shared" si="6"/>
        <v>0</v>
      </c>
    </row>
    <row r="88" spans="2:14" x14ac:dyDescent="0.25">
      <c r="B88" s="9"/>
      <c r="M88" s="8">
        <f t="shared" si="5"/>
        <v>0</v>
      </c>
      <c r="N88" s="8">
        <f t="shared" si="6"/>
        <v>0</v>
      </c>
    </row>
    <row r="89" spans="2:14" x14ac:dyDescent="0.25">
      <c r="B89" s="9"/>
      <c r="M89" s="8">
        <f t="shared" si="5"/>
        <v>0</v>
      </c>
      <c r="N89" s="8">
        <f t="shared" si="6"/>
        <v>0</v>
      </c>
    </row>
    <row r="90" spans="2:14" x14ac:dyDescent="0.25">
      <c r="B90" s="9"/>
      <c r="M90" s="8">
        <f t="shared" si="5"/>
        <v>0</v>
      </c>
      <c r="N90" s="8">
        <f t="shared" si="6"/>
        <v>0</v>
      </c>
    </row>
    <row r="91" spans="2:14" x14ac:dyDescent="0.25">
      <c r="B91" s="9"/>
      <c r="M91" s="8">
        <f t="shared" si="5"/>
        <v>0</v>
      </c>
      <c r="N91" s="8">
        <f t="shared" si="6"/>
        <v>0</v>
      </c>
    </row>
    <row r="92" spans="2:14" x14ac:dyDescent="0.25">
      <c r="B92" s="9"/>
      <c r="M92" s="8">
        <f t="shared" si="5"/>
        <v>0</v>
      </c>
      <c r="N92" s="8">
        <f t="shared" si="6"/>
        <v>0</v>
      </c>
    </row>
    <row r="93" spans="2:14" x14ac:dyDescent="0.25">
      <c r="B93" s="9"/>
      <c r="M93" s="8">
        <f t="shared" si="5"/>
        <v>0</v>
      </c>
      <c r="N93" s="8">
        <f t="shared" si="6"/>
        <v>0</v>
      </c>
    </row>
    <row r="94" spans="2:14" x14ac:dyDescent="0.25">
      <c r="B94" s="9"/>
      <c r="M94" s="8">
        <f t="shared" si="5"/>
        <v>0</v>
      </c>
      <c r="N94" s="8">
        <f t="shared" si="6"/>
        <v>0</v>
      </c>
    </row>
    <row r="95" spans="2:14" x14ac:dyDescent="0.25">
      <c r="B95" s="9"/>
      <c r="M95" s="8">
        <f t="shared" si="5"/>
        <v>0</v>
      </c>
      <c r="N95" s="8">
        <f t="shared" si="6"/>
        <v>0</v>
      </c>
    </row>
    <row r="96" spans="2:14" x14ac:dyDescent="0.25">
      <c r="B96" s="9"/>
      <c r="M96" s="8">
        <f t="shared" si="5"/>
        <v>0</v>
      </c>
      <c r="N96" s="8">
        <f t="shared" si="6"/>
        <v>0</v>
      </c>
    </row>
    <row r="97" spans="2:14" x14ac:dyDescent="0.25">
      <c r="B97" s="9"/>
      <c r="M97" s="8">
        <f t="shared" si="5"/>
        <v>0</v>
      </c>
      <c r="N97" s="8">
        <f t="shared" si="6"/>
        <v>0</v>
      </c>
    </row>
    <row r="98" spans="2:14" x14ac:dyDescent="0.25">
      <c r="B98" s="9"/>
      <c r="M98" s="8">
        <f t="shared" ref="M98:M129" si="7">--(F98="Sí")</f>
        <v>0</v>
      </c>
      <c r="N98" s="8">
        <f t="shared" ref="N98:N129" si="8">--((F98="Sí")*(H98="Sí")*(I98="Sí"))</f>
        <v>0</v>
      </c>
    </row>
    <row r="99" spans="2:14" x14ac:dyDescent="0.25">
      <c r="B99" s="9"/>
      <c r="M99" s="8">
        <f t="shared" si="7"/>
        <v>0</v>
      </c>
      <c r="N99" s="8">
        <f t="shared" si="8"/>
        <v>0</v>
      </c>
    </row>
    <row r="100" spans="2:14" x14ac:dyDescent="0.25">
      <c r="B100" s="9"/>
      <c r="M100" s="8">
        <f t="shared" si="7"/>
        <v>0</v>
      </c>
      <c r="N100" s="8">
        <f t="shared" si="8"/>
        <v>0</v>
      </c>
    </row>
    <row r="101" spans="2:14" x14ac:dyDescent="0.25">
      <c r="B101" s="9"/>
      <c r="M101" s="8">
        <f t="shared" si="7"/>
        <v>0</v>
      </c>
      <c r="N101" s="8">
        <f t="shared" si="8"/>
        <v>0</v>
      </c>
    </row>
    <row r="102" spans="2:14" x14ac:dyDescent="0.25">
      <c r="B102" s="9"/>
      <c r="M102" s="8">
        <f t="shared" si="7"/>
        <v>0</v>
      </c>
      <c r="N102" s="8">
        <f t="shared" si="8"/>
        <v>0</v>
      </c>
    </row>
    <row r="103" spans="2:14" x14ac:dyDescent="0.25">
      <c r="B103" s="9"/>
      <c r="M103" s="8">
        <f t="shared" si="7"/>
        <v>0</v>
      </c>
      <c r="N103" s="8">
        <f t="shared" si="8"/>
        <v>0</v>
      </c>
    </row>
    <row r="104" spans="2:14" x14ac:dyDescent="0.25">
      <c r="B104" s="9"/>
      <c r="M104" s="8">
        <f t="shared" si="7"/>
        <v>0</v>
      </c>
      <c r="N104" s="8">
        <f t="shared" si="8"/>
        <v>0</v>
      </c>
    </row>
    <row r="105" spans="2:14" x14ac:dyDescent="0.25">
      <c r="B105" s="9"/>
      <c r="M105" s="8">
        <f t="shared" si="7"/>
        <v>0</v>
      </c>
      <c r="N105" s="8">
        <f t="shared" si="8"/>
        <v>0</v>
      </c>
    </row>
    <row r="106" spans="2:14" x14ac:dyDescent="0.25">
      <c r="B106" s="9"/>
      <c r="M106" s="8">
        <f t="shared" si="7"/>
        <v>0</v>
      </c>
      <c r="N106" s="8">
        <f t="shared" si="8"/>
        <v>0</v>
      </c>
    </row>
    <row r="107" spans="2:14" x14ac:dyDescent="0.25">
      <c r="B107" s="9"/>
      <c r="M107" s="8">
        <f t="shared" si="7"/>
        <v>0</v>
      </c>
      <c r="N107" s="8">
        <f t="shared" si="8"/>
        <v>0</v>
      </c>
    </row>
    <row r="108" spans="2:14" x14ac:dyDescent="0.25">
      <c r="B108" s="9"/>
      <c r="M108" s="8">
        <f t="shared" si="7"/>
        <v>0</v>
      </c>
      <c r="N108" s="8">
        <f t="shared" si="8"/>
        <v>0</v>
      </c>
    </row>
    <row r="109" spans="2:14" x14ac:dyDescent="0.25">
      <c r="B109" s="9"/>
      <c r="M109" s="8">
        <f t="shared" si="7"/>
        <v>0</v>
      </c>
      <c r="N109" s="8">
        <f t="shared" si="8"/>
        <v>0</v>
      </c>
    </row>
    <row r="110" spans="2:14" x14ac:dyDescent="0.25">
      <c r="B110" s="9"/>
      <c r="M110" s="8">
        <f t="shared" si="7"/>
        <v>0</v>
      </c>
      <c r="N110" s="8">
        <f t="shared" si="8"/>
        <v>0</v>
      </c>
    </row>
    <row r="111" spans="2:14" x14ac:dyDescent="0.25">
      <c r="B111" s="9"/>
      <c r="M111" s="8">
        <f t="shared" si="7"/>
        <v>0</v>
      </c>
      <c r="N111" s="8">
        <f t="shared" si="8"/>
        <v>0</v>
      </c>
    </row>
    <row r="112" spans="2:14" x14ac:dyDescent="0.25">
      <c r="B112" s="9"/>
      <c r="M112" s="8">
        <f t="shared" si="7"/>
        <v>0</v>
      </c>
      <c r="N112" s="8">
        <f t="shared" si="8"/>
        <v>0</v>
      </c>
    </row>
    <row r="113" spans="2:14" x14ac:dyDescent="0.25">
      <c r="B113" s="9"/>
      <c r="M113" s="8">
        <f t="shared" si="7"/>
        <v>0</v>
      </c>
      <c r="N113" s="8">
        <f t="shared" si="8"/>
        <v>0</v>
      </c>
    </row>
    <row r="114" spans="2:14" x14ac:dyDescent="0.25">
      <c r="B114" s="9"/>
      <c r="M114" s="8">
        <f t="shared" si="7"/>
        <v>0</v>
      </c>
      <c r="N114" s="8">
        <f t="shared" si="8"/>
        <v>0</v>
      </c>
    </row>
    <row r="115" spans="2:14" x14ac:dyDescent="0.25">
      <c r="B115" s="9"/>
      <c r="M115" s="8">
        <f t="shared" si="7"/>
        <v>0</v>
      </c>
      <c r="N115" s="8">
        <f t="shared" si="8"/>
        <v>0</v>
      </c>
    </row>
    <row r="116" spans="2:14" x14ac:dyDescent="0.25">
      <c r="B116" s="9"/>
      <c r="M116" s="8">
        <f t="shared" si="7"/>
        <v>0</v>
      </c>
      <c r="N116" s="8">
        <f t="shared" si="8"/>
        <v>0</v>
      </c>
    </row>
    <row r="117" spans="2:14" x14ac:dyDescent="0.25">
      <c r="B117" s="9"/>
      <c r="M117" s="8">
        <f t="shared" si="7"/>
        <v>0</v>
      </c>
      <c r="N117" s="8">
        <f t="shared" si="8"/>
        <v>0</v>
      </c>
    </row>
    <row r="118" spans="2:14" x14ac:dyDescent="0.25">
      <c r="B118" s="9"/>
      <c r="M118" s="8">
        <f t="shared" si="7"/>
        <v>0</v>
      </c>
      <c r="N118" s="8">
        <f t="shared" si="8"/>
        <v>0</v>
      </c>
    </row>
    <row r="119" spans="2:14" x14ac:dyDescent="0.25">
      <c r="B119" s="9"/>
      <c r="M119" s="8">
        <f t="shared" si="7"/>
        <v>0</v>
      </c>
      <c r="N119" s="8">
        <f t="shared" si="8"/>
        <v>0</v>
      </c>
    </row>
    <row r="120" spans="2:14" x14ac:dyDescent="0.25">
      <c r="B120" s="9"/>
      <c r="M120" s="8">
        <f t="shared" si="7"/>
        <v>0</v>
      </c>
      <c r="N120" s="8">
        <f t="shared" si="8"/>
        <v>0</v>
      </c>
    </row>
    <row r="121" spans="2:14" x14ac:dyDescent="0.25">
      <c r="B121" s="9"/>
      <c r="M121" s="8">
        <f t="shared" si="7"/>
        <v>0</v>
      </c>
      <c r="N121" s="8">
        <f t="shared" si="8"/>
        <v>0</v>
      </c>
    </row>
    <row r="122" spans="2:14" x14ac:dyDescent="0.25">
      <c r="B122" s="9"/>
      <c r="M122" s="8">
        <f t="shared" si="7"/>
        <v>0</v>
      </c>
      <c r="N122" s="8">
        <f t="shared" si="8"/>
        <v>0</v>
      </c>
    </row>
    <row r="123" spans="2:14" x14ac:dyDescent="0.25">
      <c r="B123" s="9"/>
      <c r="M123" s="8">
        <f t="shared" si="7"/>
        <v>0</v>
      </c>
      <c r="N123" s="8">
        <f t="shared" si="8"/>
        <v>0</v>
      </c>
    </row>
    <row r="124" spans="2:14" x14ac:dyDescent="0.25">
      <c r="B124" s="9"/>
      <c r="M124" s="8">
        <f t="shared" si="7"/>
        <v>0</v>
      </c>
      <c r="N124" s="8">
        <f t="shared" si="8"/>
        <v>0</v>
      </c>
    </row>
    <row r="125" spans="2:14" x14ac:dyDescent="0.25">
      <c r="B125" s="9"/>
      <c r="M125" s="8">
        <f t="shared" si="7"/>
        <v>0</v>
      </c>
      <c r="N125" s="8">
        <f t="shared" si="8"/>
        <v>0</v>
      </c>
    </row>
    <row r="126" spans="2:14" x14ac:dyDescent="0.25">
      <c r="B126" s="9"/>
      <c r="M126" s="8">
        <f t="shared" si="7"/>
        <v>0</v>
      </c>
      <c r="N126" s="8">
        <f t="shared" si="8"/>
        <v>0</v>
      </c>
    </row>
    <row r="127" spans="2:14" x14ac:dyDescent="0.25">
      <c r="B127" s="9"/>
      <c r="M127" s="8">
        <f t="shared" si="7"/>
        <v>0</v>
      </c>
      <c r="N127" s="8">
        <f t="shared" si="8"/>
        <v>0</v>
      </c>
    </row>
    <row r="128" spans="2:14" x14ac:dyDescent="0.25">
      <c r="B128" s="9"/>
      <c r="M128" s="8">
        <f t="shared" si="7"/>
        <v>0</v>
      </c>
      <c r="N128" s="8">
        <f t="shared" si="8"/>
        <v>0</v>
      </c>
    </row>
    <row r="129" spans="2:14" x14ac:dyDescent="0.25">
      <c r="B129" s="9"/>
      <c r="M129" s="8">
        <f t="shared" si="7"/>
        <v>0</v>
      </c>
      <c r="N129" s="8">
        <f t="shared" si="8"/>
        <v>0</v>
      </c>
    </row>
    <row r="130" spans="2:14" x14ac:dyDescent="0.25">
      <c r="B130" s="9"/>
      <c r="M130" s="8">
        <f t="shared" ref="M130:M161" si="9">--(F130="Sí")</f>
        <v>0</v>
      </c>
      <c r="N130" s="8">
        <f t="shared" ref="N130:N161" si="10">--((F130="Sí")*(H130="Sí")*(I130="Sí"))</f>
        <v>0</v>
      </c>
    </row>
    <row r="131" spans="2:14" x14ac:dyDescent="0.25">
      <c r="B131" s="9"/>
      <c r="M131" s="8">
        <f t="shared" si="9"/>
        <v>0</v>
      </c>
      <c r="N131" s="8">
        <f t="shared" si="10"/>
        <v>0</v>
      </c>
    </row>
    <row r="132" spans="2:14" x14ac:dyDescent="0.25">
      <c r="B132" s="9"/>
      <c r="M132" s="8">
        <f t="shared" si="9"/>
        <v>0</v>
      </c>
      <c r="N132" s="8">
        <f t="shared" si="10"/>
        <v>0</v>
      </c>
    </row>
    <row r="133" spans="2:14" x14ac:dyDescent="0.25">
      <c r="B133" s="9"/>
      <c r="M133" s="8">
        <f t="shared" si="9"/>
        <v>0</v>
      </c>
      <c r="N133" s="8">
        <f t="shared" si="10"/>
        <v>0</v>
      </c>
    </row>
    <row r="134" spans="2:14" x14ac:dyDescent="0.25">
      <c r="B134" s="9"/>
      <c r="M134" s="8">
        <f t="shared" si="9"/>
        <v>0</v>
      </c>
      <c r="N134" s="8">
        <f t="shared" si="10"/>
        <v>0</v>
      </c>
    </row>
    <row r="135" spans="2:14" x14ac:dyDescent="0.25">
      <c r="B135" s="9"/>
      <c r="M135" s="8">
        <f t="shared" si="9"/>
        <v>0</v>
      </c>
      <c r="N135" s="8">
        <f t="shared" si="10"/>
        <v>0</v>
      </c>
    </row>
    <row r="136" spans="2:14" x14ac:dyDescent="0.25">
      <c r="B136" s="9"/>
      <c r="M136" s="8">
        <f t="shared" si="9"/>
        <v>0</v>
      </c>
      <c r="N136" s="8">
        <f t="shared" si="10"/>
        <v>0</v>
      </c>
    </row>
    <row r="137" spans="2:14" x14ac:dyDescent="0.25">
      <c r="B137" s="9"/>
      <c r="M137" s="8">
        <f t="shared" si="9"/>
        <v>0</v>
      </c>
      <c r="N137" s="8">
        <f t="shared" si="10"/>
        <v>0</v>
      </c>
    </row>
    <row r="138" spans="2:14" x14ac:dyDescent="0.25">
      <c r="B138" s="9"/>
      <c r="M138" s="8">
        <f t="shared" si="9"/>
        <v>0</v>
      </c>
      <c r="N138" s="8">
        <f t="shared" si="10"/>
        <v>0</v>
      </c>
    </row>
    <row r="139" spans="2:14" x14ac:dyDescent="0.25">
      <c r="B139" s="9"/>
      <c r="M139" s="8">
        <f t="shared" si="9"/>
        <v>0</v>
      </c>
      <c r="N139" s="8">
        <f t="shared" si="10"/>
        <v>0</v>
      </c>
    </row>
    <row r="140" spans="2:14" x14ac:dyDescent="0.25">
      <c r="B140" s="9"/>
      <c r="M140" s="8">
        <f t="shared" si="9"/>
        <v>0</v>
      </c>
      <c r="N140" s="8">
        <f t="shared" si="10"/>
        <v>0</v>
      </c>
    </row>
    <row r="141" spans="2:14" x14ac:dyDescent="0.25">
      <c r="B141" s="9"/>
      <c r="M141" s="8">
        <f t="shared" si="9"/>
        <v>0</v>
      </c>
      <c r="N141" s="8">
        <f t="shared" si="10"/>
        <v>0</v>
      </c>
    </row>
    <row r="142" spans="2:14" x14ac:dyDescent="0.25">
      <c r="B142" s="9"/>
      <c r="M142" s="8">
        <f t="shared" si="9"/>
        <v>0</v>
      </c>
      <c r="N142" s="8">
        <f t="shared" si="10"/>
        <v>0</v>
      </c>
    </row>
    <row r="143" spans="2:14" x14ac:dyDescent="0.25">
      <c r="B143" s="9"/>
      <c r="M143" s="8">
        <f t="shared" si="9"/>
        <v>0</v>
      </c>
      <c r="N143" s="8">
        <f t="shared" si="10"/>
        <v>0</v>
      </c>
    </row>
    <row r="144" spans="2:14" x14ac:dyDescent="0.25">
      <c r="B144" s="9"/>
      <c r="M144" s="8">
        <f t="shared" si="9"/>
        <v>0</v>
      </c>
      <c r="N144" s="8">
        <f t="shared" si="10"/>
        <v>0</v>
      </c>
    </row>
    <row r="145" spans="2:14" x14ac:dyDescent="0.25">
      <c r="B145" s="9"/>
      <c r="M145" s="8">
        <f t="shared" si="9"/>
        <v>0</v>
      </c>
      <c r="N145" s="8">
        <f t="shared" si="10"/>
        <v>0</v>
      </c>
    </row>
    <row r="146" spans="2:14" x14ac:dyDescent="0.25">
      <c r="B146" s="9"/>
      <c r="M146" s="8">
        <f t="shared" si="9"/>
        <v>0</v>
      </c>
      <c r="N146" s="8">
        <f t="shared" si="10"/>
        <v>0</v>
      </c>
    </row>
    <row r="147" spans="2:14" x14ac:dyDescent="0.25">
      <c r="B147" s="9"/>
      <c r="M147" s="8">
        <f t="shared" si="9"/>
        <v>0</v>
      </c>
      <c r="N147" s="8">
        <f t="shared" si="10"/>
        <v>0</v>
      </c>
    </row>
    <row r="148" spans="2:14" x14ac:dyDescent="0.25">
      <c r="B148" s="9"/>
      <c r="M148" s="8">
        <f t="shared" si="9"/>
        <v>0</v>
      </c>
      <c r="N148" s="8">
        <f t="shared" si="10"/>
        <v>0</v>
      </c>
    </row>
    <row r="149" spans="2:14" x14ac:dyDescent="0.25">
      <c r="B149" s="9"/>
      <c r="M149" s="8">
        <f t="shared" si="9"/>
        <v>0</v>
      </c>
      <c r="N149" s="8">
        <f t="shared" si="10"/>
        <v>0</v>
      </c>
    </row>
    <row r="150" spans="2:14" x14ac:dyDescent="0.25">
      <c r="B150" s="9"/>
      <c r="M150" s="8">
        <f t="shared" si="9"/>
        <v>0</v>
      </c>
      <c r="N150" s="8">
        <f t="shared" si="10"/>
        <v>0</v>
      </c>
    </row>
    <row r="151" spans="2:14" x14ac:dyDescent="0.25">
      <c r="B151" s="9"/>
      <c r="M151" s="8">
        <f t="shared" si="9"/>
        <v>0</v>
      </c>
      <c r="N151" s="8">
        <f t="shared" si="10"/>
        <v>0</v>
      </c>
    </row>
    <row r="152" spans="2:14" x14ac:dyDescent="0.25">
      <c r="B152" s="9"/>
      <c r="M152" s="8">
        <f t="shared" si="9"/>
        <v>0</v>
      </c>
      <c r="N152" s="8">
        <f t="shared" si="10"/>
        <v>0</v>
      </c>
    </row>
    <row r="153" spans="2:14" x14ac:dyDescent="0.25">
      <c r="B153" s="9"/>
      <c r="M153" s="8">
        <f t="shared" si="9"/>
        <v>0</v>
      </c>
      <c r="N153" s="8">
        <f t="shared" si="10"/>
        <v>0</v>
      </c>
    </row>
    <row r="154" spans="2:14" x14ac:dyDescent="0.25">
      <c r="B154" s="9"/>
      <c r="M154" s="8">
        <f t="shared" si="9"/>
        <v>0</v>
      </c>
      <c r="N154" s="8">
        <f t="shared" si="10"/>
        <v>0</v>
      </c>
    </row>
    <row r="155" spans="2:14" x14ac:dyDescent="0.25">
      <c r="B155" s="9"/>
      <c r="M155" s="8">
        <f t="shared" si="9"/>
        <v>0</v>
      </c>
      <c r="N155" s="8">
        <f t="shared" si="10"/>
        <v>0</v>
      </c>
    </row>
    <row r="156" spans="2:14" x14ac:dyDescent="0.25">
      <c r="B156" s="9"/>
      <c r="M156" s="8">
        <f t="shared" si="9"/>
        <v>0</v>
      </c>
      <c r="N156" s="8">
        <f t="shared" si="10"/>
        <v>0</v>
      </c>
    </row>
    <row r="157" spans="2:14" x14ac:dyDescent="0.25">
      <c r="B157" s="9"/>
      <c r="M157" s="8">
        <f t="shared" si="9"/>
        <v>0</v>
      </c>
      <c r="N157" s="8">
        <f t="shared" si="10"/>
        <v>0</v>
      </c>
    </row>
    <row r="158" spans="2:14" x14ac:dyDescent="0.25">
      <c r="B158" s="9"/>
      <c r="M158" s="8">
        <f t="shared" si="9"/>
        <v>0</v>
      </c>
      <c r="N158" s="8">
        <f t="shared" si="10"/>
        <v>0</v>
      </c>
    </row>
    <row r="159" spans="2:14" x14ac:dyDescent="0.25">
      <c r="B159" s="9"/>
      <c r="M159" s="8">
        <f t="shared" si="9"/>
        <v>0</v>
      </c>
      <c r="N159" s="8">
        <f t="shared" si="10"/>
        <v>0</v>
      </c>
    </row>
    <row r="160" spans="2:14" x14ac:dyDescent="0.25">
      <c r="B160" s="9"/>
      <c r="M160" s="8">
        <f t="shared" si="9"/>
        <v>0</v>
      </c>
      <c r="N160" s="8">
        <f t="shared" si="10"/>
        <v>0</v>
      </c>
    </row>
    <row r="161" spans="2:14" x14ac:dyDescent="0.25">
      <c r="B161" s="9"/>
      <c r="M161" s="8">
        <f t="shared" si="9"/>
        <v>0</v>
      </c>
      <c r="N161" s="8">
        <f t="shared" si="10"/>
        <v>0</v>
      </c>
    </row>
    <row r="162" spans="2:14" x14ac:dyDescent="0.25">
      <c r="B162" s="9"/>
      <c r="M162" s="8">
        <f t="shared" ref="M162:M193" si="11">--(F162="Sí")</f>
        <v>0</v>
      </c>
      <c r="N162" s="8">
        <f t="shared" ref="N162:N193" si="12">--((F162="Sí")*(H162="Sí")*(I162="Sí"))</f>
        <v>0</v>
      </c>
    </row>
    <row r="163" spans="2:14" x14ac:dyDescent="0.25">
      <c r="B163" s="9"/>
      <c r="M163" s="8">
        <f t="shared" si="11"/>
        <v>0</v>
      </c>
      <c r="N163" s="8">
        <f t="shared" si="12"/>
        <v>0</v>
      </c>
    </row>
    <row r="164" spans="2:14" x14ac:dyDescent="0.25">
      <c r="B164" s="9"/>
      <c r="M164" s="8">
        <f t="shared" si="11"/>
        <v>0</v>
      </c>
      <c r="N164" s="8">
        <f t="shared" si="12"/>
        <v>0</v>
      </c>
    </row>
    <row r="165" spans="2:14" x14ac:dyDescent="0.25">
      <c r="B165" s="9"/>
      <c r="M165" s="8">
        <f t="shared" si="11"/>
        <v>0</v>
      </c>
      <c r="N165" s="8">
        <f t="shared" si="12"/>
        <v>0</v>
      </c>
    </row>
    <row r="166" spans="2:14" x14ac:dyDescent="0.25">
      <c r="B166" s="9"/>
      <c r="M166" s="8">
        <f t="shared" si="11"/>
        <v>0</v>
      </c>
      <c r="N166" s="8">
        <f t="shared" si="12"/>
        <v>0</v>
      </c>
    </row>
    <row r="167" spans="2:14" x14ac:dyDescent="0.25">
      <c r="B167" s="9"/>
      <c r="M167" s="8">
        <f t="shared" si="11"/>
        <v>0</v>
      </c>
      <c r="N167" s="8">
        <f t="shared" si="12"/>
        <v>0</v>
      </c>
    </row>
    <row r="168" spans="2:14" x14ac:dyDescent="0.25">
      <c r="B168" s="9"/>
      <c r="M168" s="8">
        <f t="shared" si="11"/>
        <v>0</v>
      </c>
      <c r="N168" s="8">
        <f t="shared" si="12"/>
        <v>0</v>
      </c>
    </row>
    <row r="169" spans="2:14" x14ac:dyDescent="0.25">
      <c r="B169" s="9"/>
      <c r="M169" s="8">
        <f t="shared" si="11"/>
        <v>0</v>
      </c>
      <c r="N169" s="8">
        <f t="shared" si="12"/>
        <v>0</v>
      </c>
    </row>
    <row r="170" spans="2:14" x14ac:dyDescent="0.25">
      <c r="B170" s="9"/>
      <c r="M170" s="8">
        <f t="shared" si="11"/>
        <v>0</v>
      </c>
      <c r="N170" s="8">
        <f t="shared" si="12"/>
        <v>0</v>
      </c>
    </row>
    <row r="171" spans="2:14" x14ac:dyDescent="0.25">
      <c r="B171" s="9"/>
      <c r="M171" s="8">
        <f t="shared" si="11"/>
        <v>0</v>
      </c>
      <c r="N171" s="8">
        <f t="shared" si="12"/>
        <v>0</v>
      </c>
    </row>
    <row r="172" spans="2:14" x14ac:dyDescent="0.25">
      <c r="B172" s="9"/>
      <c r="M172" s="8">
        <f t="shared" si="11"/>
        <v>0</v>
      </c>
      <c r="N172" s="8">
        <f t="shared" si="12"/>
        <v>0</v>
      </c>
    </row>
    <row r="173" spans="2:14" x14ac:dyDescent="0.25">
      <c r="B173" s="9"/>
      <c r="M173" s="8">
        <f t="shared" si="11"/>
        <v>0</v>
      </c>
      <c r="N173" s="8">
        <f t="shared" si="12"/>
        <v>0</v>
      </c>
    </row>
    <row r="174" spans="2:14" x14ac:dyDescent="0.25">
      <c r="B174" s="9"/>
      <c r="M174" s="8">
        <f t="shared" si="11"/>
        <v>0</v>
      </c>
      <c r="N174" s="8">
        <f t="shared" si="12"/>
        <v>0</v>
      </c>
    </row>
    <row r="175" spans="2:14" x14ac:dyDescent="0.25">
      <c r="B175" s="9"/>
      <c r="M175" s="8">
        <f t="shared" si="11"/>
        <v>0</v>
      </c>
      <c r="N175" s="8">
        <f t="shared" si="12"/>
        <v>0</v>
      </c>
    </row>
    <row r="176" spans="2:14" x14ac:dyDescent="0.25">
      <c r="B176" s="9"/>
      <c r="M176" s="8">
        <f t="shared" si="11"/>
        <v>0</v>
      </c>
      <c r="N176" s="8">
        <f t="shared" si="12"/>
        <v>0</v>
      </c>
    </row>
    <row r="177" spans="2:14" x14ac:dyDescent="0.25">
      <c r="B177" s="9"/>
      <c r="M177" s="8">
        <f t="shared" si="11"/>
        <v>0</v>
      </c>
      <c r="N177" s="8">
        <f t="shared" si="12"/>
        <v>0</v>
      </c>
    </row>
    <row r="178" spans="2:14" x14ac:dyDescent="0.25">
      <c r="B178" s="9"/>
      <c r="M178" s="8">
        <f t="shared" si="11"/>
        <v>0</v>
      </c>
      <c r="N178" s="8">
        <f t="shared" si="12"/>
        <v>0</v>
      </c>
    </row>
    <row r="179" spans="2:14" x14ac:dyDescent="0.25">
      <c r="B179" s="9"/>
      <c r="M179" s="8">
        <f t="shared" si="11"/>
        <v>0</v>
      </c>
      <c r="N179" s="8">
        <f t="shared" si="12"/>
        <v>0</v>
      </c>
    </row>
    <row r="180" spans="2:14" x14ac:dyDescent="0.25">
      <c r="B180" s="9"/>
      <c r="M180" s="8">
        <f t="shared" si="11"/>
        <v>0</v>
      </c>
      <c r="N180" s="8">
        <f t="shared" si="12"/>
        <v>0</v>
      </c>
    </row>
    <row r="181" spans="2:14" x14ac:dyDescent="0.25">
      <c r="B181" s="9"/>
      <c r="M181" s="8">
        <f t="shared" si="11"/>
        <v>0</v>
      </c>
      <c r="N181" s="8">
        <f t="shared" si="12"/>
        <v>0</v>
      </c>
    </row>
    <row r="182" spans="2:14" x14ac:dyDescent="0.25">
      <c r="B182" s="9"/>
      <c r="M182" s="8">
        <f t="shared" si="11"/>
        <v>0</v>
      </c>
      <c r="N182" s="8">
        <f t="shared" si="12"/>
        <v>0</v>
      </c>
    </row>
    <row r="183" spans="2:14" x14ac:dyDescent="0.25">
      <c r="B183" s="9"/>
      <c r="M183" s="8">
        <f t="shared" si="11"/>
        <v>0</v>
      </c>
      <c r="N183" s="8">
        <f t="shared" si="12"/>
        <v>0</v>
      </c>
    </row>
    <row r="184" spans="2:14" x14ac:dyDescent="0.25">
      <c r="B184" s="9"/>
      <c r="M184" s="8">
        <f t="shared" si="11"/>
        <v>0</v>
      </c>
      <c r="N184" s="8">
        <f t="shared" si="12"/>
        <v>0</v>
      </c>
    </row>
    <row r="185" spans="2:14" x14ac:dyDescent="0.25">
      <c r="B185" s="9"/>
      <c r="M185" s="8">
        <f t="shared" si="11"/>
        <v>0</v>
      </c>
      <c r="N185" s="8">
        <f t="shared" si="12"/>
        <v>0</v>
      </c>
    </row>
    <row r="186" spans="2:14" x14ac:dyDescent="0.25">
      <c r="B186" s="9"/>
      <c r="M186" s="8">
        <f t="shared" si="11"/>
        <v>0</v>
      </c>
      <c r="N186" s="8">
        <f t="shared" si="12"/>
        <v>0</v>
      </c>
    </row>
    <row r="187" spans="2:14" x14ac:dyDescent="0.25">
      <c r="B187" s="9"/>
      <c r="M187" s="8">
        <f t="shared" si="11"/>
        <v>0</v>
      </c>
      <c r="N187" s="8">
        <f t="shared" si="12"/>
        <v>0</v>
      </c>
    </row>
    <row r="188" spans="2:14" x14ac:dyDescent="0.25">
      <c r="B188" s="9"/>
      <c r="M188" s="8">
        <f t="shared" si="11"/>
        <v>0</v>
      </c>
      <c r="N188" s="8">
        <f t="shared" si="12"/>
        <v>0</v>
      </c>
    </row>
    <row r="189" spans="2:14" x14ac:dyDescent="0.25">
      <c r="B189" s="9"/>
      <c r="M189" s="8">
        <f t="shared" si="11"/>
        <v>0</v>
      </c>
      <c r="N189" s="8">
        <f t="shared" si="12"/>
        <v>0</v>
      </c>
    </row>
    <row r="190" spans="2:14" x14ac:dyDescent="0.25">
      <c r="B190" s="9"/>
      <c r="M190" s="8">
        <f t="shared" si="11"/>
        <v>0</v>
      </c>
      <c r="N190" s="8">
        <f t="shared" si="12"/>
        <v>0</v>
      </c>
    </row>
    <row r="191" spans="2:14" x14ac:dyDescent="0.25">
      <c r="B191" s="9"/>
      <c r="M191" s="8">
        <f t="shared" si="11"/>
        <v>0</v>
      </c>
      <c r="N191" s="8">
        <f t="shared" si="12"/>
        <v>0</v>
      </c>
    </row>
    <row r="192" spans="2:14" x14ac:dyDescent="0.25">
      <c r="B192" s="9"/>
      <c r="M192" s="8">
        <f t="shared" si="11"/>
        <v>0</v>
      </c>
      <c r="N192" s="8">
        <f t="shared" si="12"/>
        <v>0</v>
      </c>
    </row>
    <row r="193" spans="2:14" x14ac:dyDescent="0.25">
      <c r="B193" s="9"/>
      <c r="M193" s="8">
        <f t="shared" si="11"/>
        <v>0</v>
      </c>
      <c r="N193" s="8">
        <f t="shared" si="12"/>
        <v>0</v>
      </c>
    </row>
    <row r="194" spans="2:14" x14ac:dyDescent="0.25">
      <c r="B194" s="9"/>
      <c r="M194" s="8">
        <f t="shared" ref="M194:M200" si="13">--(F194="Sí")</f>
        <v>0</v>
      </c>
      <c r="N194" s="8">
        <f t="shared" ref="N194:N200" si="14">--((F194="Sí")*(H194="Sí")*(I194="Sí"))</f>
        <v>0</v>
      </c>
    </row>
    <row r="195" spans="2:14" x14ac:dyDescent="0.25">
      <c r="B195" s="9"/>
      <c r="M195" s="8">
        <f t="shared" si="13"/>
        <v>0</v>
      </c>
      <c r="N195" s="8">
        <f t="shared" si="14"/>
        <v>0</v>
      </c>
    </row>
    <row r="196" spans="2:14" x14ac:dyDescent="0.25">
      <c r="B196" s="9"/>
      <c r="M196" s="8">
        <f t="shared" si="13"/>
        <v>0</v>
      </c>
      <c r="N196" s="8">
        <f t="shared" si="14"/>
        <v>0</v>
      </c>
    </row>
    <row r="197" spans="2:14" x14ac:dyDescent="0.25">
      <c r="B197" s="9"/>
      <c r="M197" s="8">
        <f t="shared" si="13"/>
        <v>0</v>
      </c>
      <c r="N197" s="8">
        <f t="shared" si="14"/>
        <v>0</v>
      </c>
    </row>
    <row r="198" spans="2:14" x14ac:dyDescent="0.25">
      <c r="B198" s="9"/>
      <c r="M198" s="8">
        <f t="shared" si="13"/>
        <v>0</v>
      </c>
      <c r="N198" s="8">
        <f t="shared" si="14"/>
        <v>0</v>
      </c>
    </row>
    <row r="199" spans="2:14" x14ac:dyDescent="0.25">
      <c r="B199" s="9"/>
      <c r="M199" s="8">
        <f t="shared" si="13"/>
        <v>0</v>
      </c>
      <c r="N199" s="8">
        <f t="shared" si="14"/>
        <v>0</v>
      </c>
    </row>
    <row r="200" spans="2:14" x14ac:dyDescent="0.25">
      <c r="B200" s="9"/>
      <c r="M200" s="8">
        <f t="shared" si="13"/>
        <v>0</v>
      </c>
      <c r="N200" s="8">
        <f t="shared" si="14"/>
        <v>0</v>
      </c>
    </row>
  </sheetData>
  <pageMargins left="0.75" right="0.75" top="1" bottom="1" header="0.5" footer="0.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DropDown="1" showInputMessage="1" showErrorMessage="1" xr:uid="{00000000-0002-0000-0000-000000000000}">
          <x14:formula1>
            <xm:f>Listas!$A$2:$A$3</xm:f>
          </x14:formula1>
          <xm:sqref>F2:I200</xm:sqref>
        </x14:dataValidation>
        <x14:dataValidation type="list" allowBlank="1" showInputMessage="1" showErrorMessage="1" xr:uid="{C2307EA0-5B17-4700-A023-5FA6F2AEEC7C}">
          <x14:formula1>
            <xm:f>Notas!$D$3:$D$17</xm:f>
          </x14:formula1>
          <xm:sqref>B27:B33</xm:sqref>
        </x14:dataValidation>
        <x14:dataValidation type="list" allowBlank="1" showInputMessage="1" showErrorMessage="1" xr:uid="{29F39E3B-10CD-4383-9FDC-B1BE090D4892}">
          <x14:formula1>
            <xm:f>Notas!$D$2:$D$17</xm:f>
          </x14:formula1>
          <xm:sqref>B2:B26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pane ySplit="2" topLeftCell="A3" activePane="bottomLeft" state="frozen"/>
      <selection pane="bottomLeft" activeCell="A3" sqref="A3:A5"/>
    </sheetView>
  </sheetViews>
  <sheetFormatPr baseColWidth="10" defaultColWidth="9.140625" defaultRowHeight="15" x14ac:dyDescent="0.25"/>
  <cols>
    <col min="1" max="1" width="45" customWidth="1"/>
    <col min="2" max="2" width="10" customWidth="1"/>
    <col min="3" max="3" width="20" customWidth="1"/>
  </cols>
  <sheetData>
    <row r="1" spans="1:4" ht="18.75" x14ac:dyDescent="0.3">
      <c r="A1" s="16" t="s">
        <v>13</v>
      </c>
      <c r="B1" s="17"/>
      <c r="C1" s="17"/>
      <c r="D1" s="17"/>
    </row>
    <row r="3" spans="1:4" x14ac:dyDescent="0.25">
      <c r="A3" s="2" t="s">
        <v>14</v>
      </c>
      <c r="B3" s="2"/>
      <c r="C3" s="2">
        <f>SUM(Registro!M2:M200)</f>
        <v>0</v>
      </c>
    </row>
    <row r="4" spans="1:4" x14ac:dyDescent="0.25">
      <c r="A4" s="2" t="s">
        <v>15</v>
      </c>
      <c r="B4" s="2"/>
      <c r="C4" s="2">
        <f>SUM(Registro!N2:N200)</f>
        <v>0</v>
      </c>
    </row>
    <row r="5" spans="1:4" x14ac:dyDescent="0.25">
      <c r="A5" s="2" t="s">
        <v>16</v>
      </c>
      <c r="B5" s="2"/>
      <c r="C5" s="3">
        <f>IF(C3&gt;0, C4/C3*100, 0)</f>
        <v>0</v>
      </c>
    </row>
    <row r="7" spans="1:4" x14ac:dyDescent="0.25">
      <c r="A7" s="4" t="s">
        <v>17</v>
      </c>
    </row>
    <row r="8" spans="1:4" ht="41.25" customHeight="1" x14ac:dyDescent="0.25">
      <c r="A8" s="18" t="s">
        <v>18</v>
      </c>
      <c r="B8" s="18"/>
      <c r="C8" s="18"/>
    </row>
    <row r="9" spans="1:4" ht="30" customHeight="1" x14ac:dyDescent="0.25">
      <c r="A9" s="18" t="s">
        <v>19</v>
      </c>
      <c r="B9" s="18"/>
      <c r="C9" s="18"/>
    </row>
    <row r="10" spans="1:4" ht="33.75" customHeight="1" x14ac:dyDescent="0.25">
      <c r="A10" s="19" t="s">
        <v>20</v>
      </c>
      <c r="B10" s="19"/>
      <c r="C10" s="19"/>
    </row>
  </sheetData>
  <mergeCells count="4">
    <mergeCell ref="A1:D1"/>
    <mergeCell ref="A8:C8"/>
    <mergeCell ref="A10:C10"/>
    <mergeCell ref="A9:C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workbookViewId="0"/>
  </sheetViews>
  <sheetFormatPr baseColWidth="10" defaultColWidth="9.140625" defaultRowHeight="15" x14ac:dyDescent="0.25"/>
  <sheetData>
    <row r="1" spans="1:3" x14ac:dyDescent="0.25">
      <c r="A1" t="s">
        <v>21</v>
      </c>
      <c r="C1" t="s">
        <v>22</v>
      </c>
    </row>
    <row r="2" spans="1:3" x14ac:dyDescent="0.25">
      <c r="A2" t="s">
        <v>23</v>
      </c>
      <c r="C2" t="s">
        <v>24</v>
      </c>
    </row>
    <row r="3" spans="1:3" x14ac:dyDescent="0.25">
      <c r="A3" t="s">
        <v>25</v>
      </c>
      <c r="C3" t="s">
        <v>26</v>
      </c>
    </row>
    <row r="4" spans="1:3" x14ac:dyDescent="0.25">
      <c r="C4" t="s">
        <v>27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1"/>
  <sheetViews>
    <sheetView topLeftCell="A12" workbookViewId="0">
      <selection activeCell="E13" sqref="E13"/>
    </sheetView>
  </sheetViews>
  <sheetFormatPr baseColWidth="10" defaultColWidth="9.140625" defaultRowHeight="15" x14ac:dyDescent="0.25"/>
  <cols>
    <col min="1" max="1" width="110" customWidth="1"/>
    <col min="4" max="4" width="41.140625" customWidth="1"/>
    <col min="5" max="5" width="36.5703125" customWidth="1"/>
    <col min="6" max="6" width="38.28515625" customWidth="1"/>
  </cols>
  <sheetData>
    <row r="1" spans="1:6" ht="15.75" x14ac:dyDescent="0.25">
      <c r="A1" s="5" t="s">
        <v>28</v>
      </c>
      <c r="D1" s="21" t="s">
        <v>50</v>
      </c>
      <c r="E1" s="21" t="s">
        <v>57</v>
      </c>
      <c r="F1" s="6"/>
    </row>
    <row r="2" spans="1:6" x14ac:dyDescent="0.25">
      <c r="D2" s="22" t="s">
        <v>55</v>
      </c>
      <c r="E2" s="14" t="s">
        <v>58</v>
      </c>
    </row>
    <row r="3" spans="1:6" x14ac:dyDescent="0.25">
      <c r="A3" t="s">
        <v>29</v>
      </c>
      <c r="D3" s="23" t="s">
        <v>35</v>
      </c>
      <c r="E3" s="14" t="s">
        <v>59</v>
      </c>
    </row>
    <row r="4" spans="1:6" x14ac:dyDescent="0.25">
      <c r="A4" t="s">
        <v>30</v>
      </c>
      <c r="D4" s="24" t="s">
        <v>36</v>
      </c>
      <c r="E4" s="14" t="s">
        <v>60</v>
      </c>
    </row>
    <row r="5" spans="1:6" x14ac:dyDescent="0.25">
      <c r="A5" t="s">
        <v>31</v>
      </c>
      <c r="D5" s="24" t="s">
        <v>37</v>
      </c>
      <c r="E5" s="14" t="s">
        <v>61</v>
      </c>
    </row>
    <row r="6" spans="1:6" x14ac:dyDescent="0.25">
      <c r="A6" t="s">
        <v>32</v>
      </c>
      <c r="D6" s="24" t="s">
        <v>38</v>
      </c>
      <c r="E6" s="14" t="s">
        <v>62</v>
      </c>
    </row>
    <row r="7" spans="1:6" x14ac:dyDescent="0.25">
      <c r="A7" t="s">
        <v>33</v>
      </c>
      <c r="D7" s="24" t="s">
        <v>39</v>
      </c>
      <c r="E7" s="14" t="s">
        <v>63</v>
      </c>
    </row>
    <row r="8" spans="1:6" x14ac:dyDescent="0.25">
      <c r="A8" t="s">
        <v>34</v>
      </c>
      <c r="D8" s="24" t="s">
        <v>40</v>
      </c>
      <c r="E8" s="15" t="s">
        <v>64</v>
      </c>
    </row>
    <row r="9" spans="1:6" x14ac:dyDescent="0.25">
      <c r="D9" s="25" t="s">
        <v>41</v>
      </c>
      <c r="E9" s="14" t="s">
        <v>65</v>
      </c>
    </row>
    <row r="10" spans="1:6" x14ac:dyDescent="0.25">
      <c r="D10" s="24" t="s">
        <v>42</v>
      </c>
      <c r="E10" s="14" t="s">
        <v>66</v>
      </c>
    </row>
    <row r="11" spans="1:6" x14ac:dyDescent="0.25">
      <c r="D11" s="24" t="s">
        <v>43</v>
      </c>
      <c r="E11" s="14" t="s">
        <v>67</v>
      </c>
    </row>
    <row r="12" spans="1:6" x14ac:dyDescent="0.25">
      <c r="D12" s="24" t="s">
        <v>44</v>
      </c>
      <c r="E12" s="14" t="s">
        <v>68</v>
      </c>
    </row>
    <row r="13" spans="1:6" x14ac:dyDescent="0.25">
      <c r="D13" s="23" t="s">
        <v>45</v>
      </c>
      <c r="E13" s="14" t="s">
        <v>69</v>
      </c>
    </row>
    <row r="14" spans="1:6" x14ac:dyDescent="0.25">
      <c r="D14" s="23" t="s">
        <v>46</v>
      </c>
      <c r="E14" s="14" t="s">
        <v>70</v>
      </c>
    </row>
    <row r="15" spans="1:6" x14ac:dyDescent="0.25">
      <c r="D15" s="26" t="s">
        <v>47</v>
      </c>
      <c r="E15" s="14" t="s">
        <v>71</v>
      </c>
    </row>
    <row r="16" spans="1:6" x14ac:dyDescent="0.25">
      <c r="D16" s="24" t="s">
        <v>48</v>
      </c>
      <c r="E16" s="14" t="s">
        <v>72</v>
      </c>
    </row>
    <row r="17" spans="4:5" x14ac:dyDescent="0.25">
      <c r="D17" s="24" t="s">
        <v>49</v>
      </c>
      <c r="E17" s="14" t="s">
        <v>73</v>
      </c>
    </row>
    <row r="18" spans="4:5" x14ac:dyDescent="0.25">
      <c r="E18" s="20" t="s">
        <v>74</v>
      </c>
    </row>
    <row r="19" spans="4:5" x14ac:dyDescent="0.25">
      <c r="E19" s="14" t="s">
        <v>75</v>
      </c>
    </row>
    <row r="20" spans="4:5" x14ac:dyDescent="0.25">
      <c r="E20" s="14" t="s">
        <v>76</v>
      </c>
    </row>
    <row r="21" spans="4:5" x14ac:dyDescent="0.25">
      <c r="E21" s="14" t="s">
        <v>77</v>
      </c>
    </row>
    <row r="22" spans="4:5" x14ac:dyDescent="0.25">
      <c r="E22" s="14" t="s">
        <v>78</v>
      </c>
    </row>
    <row r="23" spans="4:5" x14ac:dyDescent="0.25">
      <c r="E23" s="14" t="s">
        <v>79</v>
      </c>
    </row>
    <row r="24" spans="4:5" x14ac:dyDescent="0.25">
      <c r="E24" s="14" t="s">
        <v>80</v>
      </c>
    </row>
    <row r="25" spans="4:5" x14ac:dyDescent="0.25">
      <c r="E25" s="14" t="s">
        <v>81</v>
      </c>
    </row>
    <row r="26" spans="4:5" x14ac:dyDescent="0.25">
      <c r="E26" s="14" t="s">
        <v>82</v>
      </c>
    </row>
    <row r="27" spans="4:5" x14ac:dyDescent="0.25">
      <c r="E27" s="14" t="s">
        <v>83</v>
      </c>
    </row>
    <row r="28" spans="4:5" x14ac:dyDescent="0.25">
      <c r="E28" s="14" t="s">
        <v>84</v>
      </c>
    </row>
    <row r="29" spans="4:5" x14ac:dyDescent="0.25">
      <c r="E29" s="14" t="s">
        <v>85</v>
      </c>
    </row>
    <row r="30" spans="4:5" x14ac:dyDescent="0.25">
      <c r="E30" s="14" t="s">
        <v>86</v>
      </c>
    </row>
    <row r="31" spans="4:5" x14ac:dyDescent="0.25">
      <c r="E31" s="14" t="s">
        <v>87</v>
      </c>
    </row>
    <row r="32" spans="4:5" x14ac:dyDescent="0.25">
      <c r="E32" s="14" t="s">
        <v>88</v>
      </c>
    </row>
    <row r="33" spans="5:5" x14ac:dyDescent="0.25">
      <c r="E33" s="14" t="s">
        <v>89</v>
      </c>
    </row>
    <row r="34" spans="5:5" x14ac:dyDescent="0.25">
      <c r="E34" s="14" t="s">
        <v>90</v>
      </c>
    </row>
    <row r="35" spans="5:5" x14ac:dyDescent="0.25">
      <c r="E35" s="14" t="s">
        <v>91</v>
      </c>
    </row>
    <row r="36" spans="5:5" x14ac:dyDescent="0.25">
      <c r="E36" s="14" t="s">
        <v>92</v>
      </c>
    </row>
    <row r="37" spans="5:5" x14ac:dyDescent="0.25">
      <c r="E37" s="14" t="s">
        <v>93</v>
      </c>
    </row>
    <row r="38" spans="5:5" x14ac:dyDescent="0.25">
      <c r="E38" s="14" t="s">
        <v>94</v>
      </c>
    </row>
    <row r="39" spans="5:5" x14ac:dyDescent="0.25">
      <c r="E39" s="14" t="s">
        <v>95</v>
      </c>
    </row>
    <row r="40" spans="5:5" ht="22.5" x14ac:dyDescent="0.25">
      <c r="E40" s="14" t="s">
        <v>96</v>
      </c>
    </row>
    <row r="41" spans="5:5" x14ac:dyDescent="0.25">
      <c r="E41" s="14" t="s">
        <v>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Registro</vt:lpstr>
      <vt:lpstr>Tablero</vt:lpstr>
      <vt:lpstr>Listas</vt:lpstr>
      <vt:lpstr>Notas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Laura Martinez</cp:lastModifiedBy>
  <dcterms:created xsi:type="dcterms:W3CDTF">2025-08-20T20:13:23Z</dcterms:created>
  <dcterms:modified xsi:type="dcterms:W3CDTF">2025-09-02T19:17:49Z</dcterms:modified>
</cp:coreProperties>
</file>